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NIT SR" sheetId="1" r:id="rId1"/>
  </sheets>
  <externalReferences>
    <externalReference r:id="rId2"/>
  </externalReferences>
  <definedNames>
    <definedName name="_xlnm.Print_Area" localSheetId="0">'NIT SR'!$A$1:$I$96</definedName>
  </definedNames>
  <calcPr calcId="124519"/>
</workbook>
</file>

<file path=xl/calcChain.xml><?xml version="1.0" encoding="utf-8"?>
<calcChain xmlns="http://schemas.openxmlformats.org/spreadsheetml/2006/main">
  <c r="E89" i="1"/>
  <c r="E88"/>
  <c r="E87"/>
  <c r="E86"/>
  <c r="E85"/>
  <c r="E84"/>
  <c r="E83"/>
  <c r="E82"/>
  <c r="E81"/>
  <c r="E80"/>
  <c r="E79"/>
  <c r="E78"/>
  <c r="E77"/>
  <c r="E76"/>
  <c r="E75"/>
  <c r="E74"/>
  <c r="E73"/>
  <c r="E72"/>
  <c r="E71"/>
  <c r="E70"/>
  <c r="E69"/>
  <c r="E68"/>
  <c r="E67"/>
  <c r="E66"/>
  <c r="E65"/>
  <c r="E64"/>
  <c r="E63"/>
  <c r="E62"/>
  <c r="E61"/>
  <c r="E60"/>
  <c r="E59"/>
  <c r="E58"/>
  <c r="E57"/>
  <c r="E56"/>
  <c r="E55"/>
  <c r="E54"/>
  <c r="E53"/>
  <c r="E52"/>
  <c r="E51"/>
  <c r="E50"/>
  <c r="E49"/>
  <c r="E48"/>
  <c r="E47"/>
  <c r="E46"/>
  <c r="E45"/>
  <c r="E44"/>
  <c r="E43"/>
  <c r="E42"/>
  <c r="E41"/>
  <c r="E40"/>
  <c r="E39"/>
  <c r="E38"/>
  <c r="E37"/>
  <c r="E36"/>
  <c r="E35"/>
  <c r="E34"/>
  <c r="E33"/>
  <c r="E32"/>
  <c r="E31"/>
  <c r="E30"/>
  <c r="E29"/>
  <c r="E28"/>
  <c r="E27"/>
  <c r="E26"/>
  <c r="E25"/>
  <c r="E24"/>
  <c r="E23"/>
  <c r="E22"/>
  <c r="E21"/>
  <c r="E20"/>
  <c r="E19"/>
  <c r="E18"/>
  <c r="E17"/>
  <c r="E16"/>
  <c r="E15"/>
  <c r="E14"/>
  <c r="E13"/>
  <c r="E12"/>
  <c r="E11"/>
  <c r="E10"/>
  <c r="E9"/>
  <c r="E8"/>
  <c r="E7"/>
  <c r="E6"/>
</calcChain>
</file>

<file path=xl/sharedStrings.xml><?xml version="1.0" encoding="utf-8"?>
<sst xmlns="http://schemas.openxmlformats.org/spreadsheetml/2006/main" count="170" uniqueCount="99">
  <si>
    <t>P. A. C. Rs. 50.00 Lacs</t>
  </si>
  <si>
    <t xml:space="preserve">S.O.R. : PWD S.O.R. for Building works w.e.f. 01.01.2015 and ammended upto date 16.05.2025  </t>
  </si>
  <si>
    <t>S.
N.</t>
  </si>
  <si>
    <t>Chapter no.</t>
  </si>
  <si>
    <t>SOR Item No.</t>
  </si>
  <si>
    <t>SOR Sub Item No.</t>
  </si>
  <si>
    <t>PARTICULAR</t>
  </si>
  <si>
    <t xml:space="preserve">QTY </t>
  </si>
  <si>
    <t>UNIT</t>
  </si>
  <si>
    <t>RATE</t>
  </si>
  <si>
    <t>AMOUNT</t>
  </si>
  <si>
    <t xml:space="preserve">  </t>
  </si>
  <si>
    <t>11.5</t>
  </si>
  <si>
    <t>16.36</t>
  </si>
  <si>
    <t>10.11</t>
  </si>
  <si>
    <t>20.31</t>
  </si>
  <si>
    <t>19.48</t>
  </si>
  <si>
    <t>19.42</t>
  </si>
  <si>
    <t>TOTAL</t>
  </si>
  <si>
    <t>1.1.1</t>
  </si>
  <si>
    <t>1.1.2</t>
  </si>
  <si>
    <t>1.6.2</t>
  </si>
  <si>
    <t>3.1.3</t>
  </si>
  <si>
    <t>3.1.4</t>
  </si>
  <si>
    <t>3.2.1</t>
  </si>
  <si>
    <t>3.12.2</t>
  </si>
  <si>
    <t>2.1.1</t>
  </si>
  <si>
    <t>2.1.5</t>
  </si>
  <si>
    <t>2.1.7</t>
  </si>
  <si>
    <t>7.5.4</t>
  </si>
  <si>
    <t>11.2.4</t>
  </si>
  <si>
    <t>11.3.4</t>
  </si>
  <si>
    <t>12.76.1</t>
  </si>
  <si>
    <t>12.74.1</t>
  </si>
  <si>
    <t>12.3.3</t>
  </si>
  <si>
    <t>12.36.1</t>
  </si>
  <si>
    <t>12.65.1</t>
  </si>
  <si>
    <t>9.3.1</t>
  </si>
  <si>
    <t>10.16.1</t>
  </si>
  <si>
    <t>4.13.1</t>
  </si>
  <si>
    <t>8.1.2</t>
  </si>
  <si>
    <t>8.12.2</t>
  </si>
  <si>
    <t>8.107.1</t>
  </si>
  <si>
    <t>8.112.1</t>
  </si>
  <si>
    <t>8.102.1</t>
  </si>
  <si>
    <t>8.116.1</t>
  </si>
  <si>
    <t>9.47.1</t>
  </si>
  <si>
    <t>9.47.2</t>
  </si>
  <si>
    <t xml:space="preserve">9.61.2       </t>
  </si>
  <si>
    <t>8.120.1</t>
  </si>
  <si>
    <t>8.122.1</t>
  </si>
  <si>
    <t>8.123.1</t>
  </si>
  <si>
    <t>9.51.1</t>
  </si>
  <si>
    <t>9.59.1</t>
  </si>
  <si>
    <t>18.17.1</t>
  </si>
  <si>
    <t>18.17.2</t>
  </si>
  <si>
    <t>18.17.3</t>
  </si>
  <si>
    <t>18.4.3</t>
  </si>
  <si>
    <t>18.12.1</t>
  </si>
  <si>
    <t>18.12.2</t>
  </si>
  <si>
    <t>18.7.1</t>
  </si>
  <si>
    <t>18.22.1</t>
  </si>
  <si>
    <t>18.22.2</t>
  </si>
  <si>
    <t>18.13.1</t>
  </si>
  <si>
    <t>18.76.1</t>
  </si>
  <si>
    <t>18.76.2</t>
  </si>
  <si>
    <t>18.77.1.1</t>
  </si>
  <si>
    <t>18.77.1.2</t>
  </si>
  <si>
    <t>18.77.3.1</t>
  </si>
  <si>
    <t>18.77.3.2</t>
  </si>
  <si>
    <t>18.77.6</t>
  </si>
  <si>
    <t>19.5.1</t>
  </si>
  <si>
    <t>19.5.2</t>
  </si>
  <si>
    <t>19.14.1</t>
  </si>
  <si>
    <t>19.14.3</t>
  </si>
  <si>
    <t>19.14.4</t>
  </si>
  <si>
    <t>19.14.5</t>
  </si>
  <si>
    <t>19.14.6</t>
  </si>
  <si>
    <t>19.14.11</t>
  </si>
  <si>
    <t>19.14.13</t>
  </si>
  <si>
    <t>19.14.14</t>
  </si>
  <si>
    <t>19.14.16</t>
  </si>
  <si>
    <t>19.14.18</t>
  </si>
  <si>
    <t>19.14.19</t>
  </si>
  <si>
    <t>19.14.20</t>
  </si>
  <si>
    <t>Cum</t>
  </si>
  <si>
    <t xml:space="preserve"> cum </t>
  </si>
  <si>
    <t>cum</t>
  </si>
  <si>
    <t>Kg</t>
  </si>
  <si>
    <t>Sqm</t>
  </si>
  <si>
    <t>sqm</t>
  </si>
  <si>
    <t>Metre</t>
  </si>
  <si>
    <t>Each</t>
  </si>
  <si>
    <t xml:space="preserve">Each </t>
  </si>
  <si>
    <t>each</t>
  </si>
  <si>
    <t>metre</t>
  </si>
  <si>
    <t>litre</t>
  </si>
  <si>
    <t>set</t>
  </si>
  <si>
    <t xml:space="preserve">NIT SHEDULE FOR  SPECIAL REPAIR WORK OF RESIDENTIAL / NON RESIDENTIAL BUILDINGS UNDER  PWD (B/R)  DIVISION NARAYANPUR </t>
  </si>
</sst>
</file>

<file path=xl/styles.xml><?xml version="1.0" encoding="utf-8"?>
<styleSheet xmlns="http://schemas.openxmlformats.org/spreadsheetml/2006/main">
  <numFmts count="1">
    <numFmt numFmtId="164" formatCode="0.000"/>
  </numFmts>
  <fonts count="13">
    <font>
      <sz val="11"/>
      <color theme="1"/>
      <name val="Calibri"/>
      <family val="2"/>
      <scheme val="minor"/>
    </font>
    <font>
      <sz val="11"/>
      <color theme="1"/>
      <name val="Calibri"/>
      <family val="2"/>
      <scheme val="minor"/>
    </font>
    <font>
      <b/>
      <sz val="11"/>
      <color theme="1"/>
      <name val="Calibri"/>
      <family val="2"/>
      <scheme val="minor"/>
    </font>
    <font>
      <b/>
      <sz val="15"/>
      <color theme="1"/>
      <name val="Times New Roman"/>
      <family val="1"/>
    </font>
    <font>
      <b/>
      <sz val="13"/>
      <color theme="1"/>
      <name val="Times New Roman"/>
      <family val="1"/>
    </font>
    <font>
      <b/>
      <sz val="12"/>
      <color theme="1"/>
      <name val="Times New Roman"/>
      <family val="1"/>
    </font>
    <font>
      <sz val="10"/>
      <name val="Arial"/>
      <family val="2"/>
    </font>
    <font>
      <b/>
      <sz val="12"/>
      <name val="Times New Roman"/>
      <family val="1"/>
    </font>
    <font>
      <sz val="12"/>
      <color theme="1"/>
      <name val="Times New Roman"/>
      <family val="1"/>
    </font>
    <font>
      <sz val="12"/>
      <color rgb="FF000000"/>
      <name val="Times New Roman"/>
      <family val="1"/>
    </font>
    <font>
      <sz val="11"/>
      <name val="Times New Roman"/>
      <family val="1"/>
    </font>
    <font>
      <sz val="15"/>
      <color theme="1"/>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s>
  <cellStyleXfs count="5">
    <xf numFmtId="0" fontId="0" fillId="0" borderId="0"/>
    <xf numFmtId="0" fontId="6" fillId="0" borderId="0"/>
    <xf numFmtId="0" fontId="1" fillId="0" borderId="0"/>
    <xf numFmtId="0" fontId="6" fillId="0" borderId="0"/>
    <xf numFmtId="0" fontId="1" fillId="0" borderId="0"/>
  </cellStyleXfs>
  <cellXfs count="31">
    <xf numFmtId="0" fontId="0" fillId="0" borderId="0" xfId="0"/>
    <xf numFmtId="0" fontId="5" fillId="0" borderId="2" xfId="0" applyFont="1" applyBorder="1" applyAlignment="1">
      <alignment horizontal="center" vertical="center" wrapText="1"/>
    </xf>
    <xf numFmtId="49" fontId="7" fillId="0" borderId="2" xfId="1" applyNumberFormat="1" applyFont="1" applyBorder="1" applyAlignment="1">
      <alignment horizontal="center" vertical="center" wrapText="1"/>
    </xf>
    <xf numFmtId="49" fontId="7" fillId="0" borderId="2" xfId="1" applyNumberFormat="1" applyFont="1" applyBorder="1" applyAlignment="1">
      <alignment horizontal="center" vertical="top" wrapText="1"/>
    </xf>
    <xf numFmtId="0" fontId="5" fillId="0" borderId="2" xfId="0" applyFont="1" applyBorder="1" applyAlignment="1">
      <alignment horizontal="center" vertical="center"/>
    </xf>
    <xf numFmtId="0" fontId="2" fillId="0" borderId="2" xfId="0" applyFont="1" applyBorder="1" applyAlignment="1">
      <alignment horizontal="center" vertical="center"/>
    </xf>
    <xf numFmtId="0" fontId="8" fillId="0" borderId="2" xfId="0" applyFont="1" applyBorder="1" applyAlignment="1">
      <alignment horizontal="center" vertical="top"/>
    </xf>
    <xf numFmtId="0" fontId="9" fillId="0" borderId="2" xfId="0" applyNumberFormat="1" applyFont="1" applyFill="1" applyBorder="1" applyAlignment="1">
      <alignment horizontal="center" vertical="top" wrapText="1"/>
    </xf>
    <xf numFmtId="0" fontId="9" fillId="0" borderId="2" xfId="0" applyNumberFormat="1" applyFont="1" applyFill="1" applyBorder="1" applyAlignment="1">
      <alignment horizontal="left" vertical="top" wrapText="1"/>
    </xf>
    <xf numFmtId="2" fontId="9" fillId="0" borderId="2" xfId="0" applyNumberFormat="1" applyFont="1" applyFill="1" applyBorder="1" applyAlignment="1">
      <alignment horizontal="center" wrapText="1"/>
    </xf>
    <xf numFmtId="0" fontId="9" fillId="0" borderId="2" xfId="0" applyNumberFormat="1" applyFont="1" applyFill="1" applyBorder="1" applyAlignment="1">
      <alignment horizontal="center" wrapText="1"/>
    </xf>
    <xf numFmtId="0" fontId="9" fillId="0" borderId="2" xfId="0" applyFont="1" applyFill="1" applyBorder="1" applyAlignment="1">
      <alignment horizontal="center" vertical="top" wrapText="1"/>
    </xf>
    <xf numFmtId="0" fontId="8" fillId="0" borderId="2" xfId="2" applyFont="1" applyBorder="1" applyAlignment="1">
      <alignment horizontal="center" vertical="top"/>
    </xf>
    <xf numFmtId="0" fontId="9" fillId="0" borderId="2" xfId="0" applyFont="1" applyBorder="1" applyAlignment="1">
      <alignment horizontal="center" vertical="top" wrapText="1"/>
    </xf>
    <xf numFmtId="2" fontId="9" fillId="0" borderId="2" xfId="0" applyNumberFormat="1" applyFont="1" applyFill="1" applyBorder="1" applyAlignment="1">
      <alignment horizontal="center" vertical="top" wrapText="1"/>
    </xf>
    <xf numFmtId="164" fontId="8" fillId="0" borderId="2" xfId="0" applyNumberFormat="1" applyFont="1" applyBorder="1" applyAlignment="1">
      <alignment horizontal="center" vertical="top"/>
    </xf>
    <xf numFmtId="0" fontId="9" fillId="2" borderId="2" xfId="0" applyNumberFormat="1" applyFont="1" applyFill="1" applyBorder="1" applyAlignment="1">
      <alignment horizontal="center" vertical="top" wrapText="1"/>
    </xf>
    <xf numFmtId="2" fontId="9" fillId="2" borderId="2" xfId="0" applyNumberFormat="1" applyFont="1" applyFill="1" applyBorder="1" applyAlignment="1">
      <alignment horizontal="center" vertical="top" wrapText="1"/>
    </xf>
    <xf numFmtId="0" fontId="9" fillId="2" borderId="2" xfId="0" applyFont="1" applyFill="1" applyBorder="1" applyAlignment="1">
      <alignment horizontal="center" vertical="top" wrapText="1"/>
    </xf>
    <xf numFmtId="0" fontId="10" fillId="0" borderId="0" xfId="3" applyFont="1" applyAlignment="1">
      <alignment horizontal="center" vertical="top"/>
    </xf>
    <xf numFmtId="0" fontId="11" fillId="0" borderId="0" xfId="4" applyFont="1" applyAlignment="1">
      <alignment horizontal="justify" vertical="top"/>
    </xf>
    <xf numFmtId="0" fontId="12" fillId="0" borderId="0" xfId="0" applyFont="1"/>
    <xf numFmtId="0" fontId="12" fillId="0" borderId="0" xfId="0" applyFont="1" applyAlignment="1">
      <alignment wrapText="1"/>
    </xf>
    <xf numFmtId="0" fontId="0" fillId="0" borderId="0" xfId="0" applyAlignment="1">
      <alignment vertical="top"/>
    </xf>
    <xf numFmtId="0" fontId="0" fillId="0" borderId="0" xfId="0" applyAlignment="1">
      <alignment horizontal="left" vertical="top"/>
    </xf>
    <xf numFmtId="0" fontId="0" fillId="0" borderId="0" xfId="0" applyAlignment="1"/>
    <xf numFmtId="2" fontId="2" fillId="0" borderId="2" xfId="0" applyNumberFormat="1" applyFont="1" applyBorder="1" applyAlignment="1">
      <alignment horizontal="center" vertical="center"/>
    </xf>
    <xf numFmtId="0" fontId="3" fillId="0" borderId="0" xfId="0" applyFont="1" applyBorder="1" applyAlignment="1">
      <alignment horizontal="center" vertical="center" wrapText="1"/>
    </xf>
    <xf numFmtId="0" fontId="4" fillId="0" borderId="0" xfId="0" applyFont="1" applyBorder="1" applyAlignment="1">
      <alignment horizontal="right" vertical="center" wrapText="1"/>
    </xf>
    <xf numFmtId="0" fontId="4" fillId="0" borderId="1" xfId="0" applyFont="1" applyBorder="1" applyAlignment="1">
      <alignment horizontal="center" vertical="center" wrapText="1"/>
    </xf>
    <xf numFmtId="0" fontId="5" fillId="0" borderId="2" xfId="0" applyFont="1" applyBorder="1" applyAlignment="1">
      <alignment horizontal="right" vertical="top"/>
    </xf>
  </cellXfs>
  <cellStyles count="5">
    <cellStyle name="Normal" xfId="0" builtinId="0"/>
    <cellStyle name="Normal 19" xfId="2"/>
    <cellStyle name="Normal 19 2 2" xfId="4"/>
    <cellStyle name="Normal 2 2 3" xfId="1"/>
    <cellStyle name="Normal 3"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93</xdr:row>
      <xdr:rowOff>80010</xdr:rowOff>
    </xdr:from>
    <xdr:to>
      <xdr:col>4</xdr:col>
      <xdr:colOff>192029</xdr:colOff>
      <xdr:row>94</xdr:row>
      <xdr:rowOff>76286</xdr:rowOff>
    </xdr:to>
    <xdr:sp macro="" textlink="">
      <xdr:nvSpPr>
        <xdr:cNvPr id="2" name="Text Box 1">
          <a:extLst>
            <a:ext uri="{FF2B5EF4-FFF2-40B4-BE49-F238E27FC236}">
              <a16:creationId xmlns:a16="http://schemas.microsoft.com/office/drawing/2014/main" xmlns="" id="{00000000-0008-0000-0500-000003000000}"/>
            </a:ext>
          </a:extLst>
        </xdr:cNvPr>
        <xdr:cNvSpPr txBox="1">
          <a:spLocks noChangeArrowheads="1"/>
        </xdr:cNvSpPr>
      </xdr:nvSpPr>
      <xdr:spPr bwMode="auto">
        <a:xfrm rot="10800000" flipV="1">
          <a:off x="0" y="98987610"/>
          <a:ext cx="1173104" cy="243925"/>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Arial"/>
              <a:cs typeface="Arial"/>
            </a:rPr>
            <a:t>S</a:t>
          </a:r>
          <a:r>
            <a:rPr lang="en-US" sz="1000" b="1" i="0" strike="noStrike">
              <a:solidFill>
                <a:srgbClr val="000000"/>
              </a:solidFill>
              <a:latin typeface="Times New Roman" pitchFamily="18" charset="0"/>
              <a:cs typeface="Times New Roman" pitchFamily="18" charset="0"/>
            </a:rPr>
            <a:t>ub Engineer</a:t>
          </a:r>
        </a:p>
      </xdr:txBody>
    </xdr:sp>
    <xdr:clientData/>
  </xdr:twoCellAnchor>
  <xdr:twoCellAnchor editAs="oneCell">
    <xdr:from>
      <xdr:col>0</xdr:col>
      <xdr:colOff>0</xdr:colOff>
      <xdr:row>93</xdr:row>
      <xdr:rowOff>0</xdr:rowOff>
    </xdr:from>
    <xdr:to>
      <xdr:col>3</xdr:col>
      <xdr:colOff>449317</xdr:colOff>
      <xdr:row>94</xdr:row>
      <xdr:rowOff>76286</xdr:rowOff>
    </xdr:to>
    <xdr:sp macro="" textlink="">
      <xdr:nvSpPr>
        <xdr:cNvPr id="3" name="Text Box 1">
          <a:extLst>
            <a:ext uri="{FF2B5EF4-FFF2-40B4-BE49-F238E27FC236}">
              <a16:creationId xmlns:a16="http://schemas.microsoft.com/office/drawing/2014/main" xmlns="" id="{00000000-0008-0000-0500-000004000000}"/>
            </a:ext>
          </a:extLst>
        </xdr:cNvPr>
        <xdr:cNvSpPr txBox="1">
          <a:spLocks noChangeArrowheads="1"/>
        </xdr:cNvSpPr>
      </xdr:nvSpPr>
      <xdr:spPr bwMode="auto">
        <a:xfrm rot="10800000" flipV="1">
          <a:off x="0" y="98907600"/>
          <a:ext cx="982717" cy="323935"/>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Arial"/>
              <a:cs typeface="Arial"/>
            </a:rPr>
            <a:t>S</a:t>
          </a:r>
          <a:r>
            <a:rPr lang="en-US" sz="1000" b="1" i="0" strike="noStrike">
              <a:solidFill>
                <a:srgbClr val="000000"/>
              </a:solidFill>
              <a:latin typeface="Times New Roman" pitchFamily="18" charset="0"/>
              <a:cs typeface="Times New Roman" pitchFamily="18" charset="0"/>
            </a:rPr>
            <a:t>ub Engineer</a:t>
          </a:r>
        </a:p>
      </xdr:txBody>
    </xdr:sp>
    <xdr:clientData/>
  </xdr:twoCellAnchor>
  <xdr:twoCellAnchor editAs="oneCell">
    <xdr:from>
      <xdr:col>5</xdr:col>
      <xdr:colOff>563946</xdr:colOff>
      <xdr:row>93</xdr:row>
      <xdr:rowOff>0</xdr:rowOff>
    </xdr:from>
    <xdr:to>
      <xdr:col>8</xdr:col>
      <xdr:colOff>631606</xdr:colOff>
      <xdr:row>94</xdr:row>
      <xdr:rowOff>234247</xdr:rowOff>
    </xdr:to>
    <xdr:sp macro="" textlink="">
      <xdr:nvSpPr>
        <xdr:cNvPr id="4" name="Text Box 1">
          <a:extLst>
            <a:ext uri="{FF2B5EF4-FFF2-40B4-BE49-F238E27FC236}">
              <a16:creationId xmlns:a16="http://schemas.microsoft.com/office/drawing/2014/main" xmlns="" id="{00000000-0008-0000-0500-000006000000}"/>
            </a:ext>
          </a:extLst>
        </xdr:cNvPr>
        <xdr:cNvSpPr txBox="1">
          <a:spLocks noChangeArrowheads="1"/>
        </xdr:cNvSpPr>
      </xdr:nvSpPr>
      <xdr:spPr bwMode="auto">
        <a:xfrm rot="10800000" flipV="1">
          <a:off x="4907346" y="98907600"/>
          <a:ext cx="1810735" cy="481896"/>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Times New Roman" pitchFamily="18" charset="0"/>
              <a:cs typeface="Times New Roman" pitchFamily="18" charset="0"/>
            </a:rPr>
            <a:t>Executive Engineer</a:t>
          </a:r>
          <a:r>
            <a:rPr lang="en-US" sz="1000" b="1" i="0" strike="noStrike" baseline="0">
              <a:solidFill>
                <a:srgbClr val="000000"/>
              </a:solidFill>
              <a:latin typeface="Times New Roman" pitchFamily="18" charset="0"/>
              <a:cs typeface="Times New Roman" pitchFamily="18" charset="0"/>
            </a:rPr>
            <a:t>                     </a:t>
          </a:r>
          <a:r>
            <a:rPr lang="en-US" sz="1000" b="0" i="0" strike="noStrike">
              <a:solidFill>
                <a:srgbClr val="000000"/>
              </a:solidFill>
              <a:latin typeface="Times New Roman" pitchFamily="18" charset="0"/>
              <a:cs typeface="Times New Roman" pitchFamily="18" charset="0"/>
            </a:rPr>
            <a:t>P.W.D. Division.</a:t>
          </a:r>
          <a:r>
            <a:rPr lang="en-US" sz="1000" b="0" i="0" strike="noStrike" baseline="0">
              <a:solidFill>
                <a:srgbClr val="000000"/>
              </a:solidFill>
              <a:latin typeface="Times New Roman" pitchFamily="18" charset="0"/>
              <a:cs typeface="Times New Roman" pitchFamily="18" charset="0"/>
            </a:rPr>
            <a:t> Narayanpur</a:t>
          </a:r>
          <a:endParaRPr lang="en-US" sz="1000" b="0" i="0" strike="noStrike">
            <a:solidFill>
              <a:srgbClr val="000000"/>
            </a:solidFill>
            <a:latin typeface="Times New Roman" pitchFamily="18" charset="0"/>
            <a:cs typeface="Times New Roman" pitchFamily="18" charset="0"/>
          </a:endParaRPr>
        </a:p>
        <a:p>
          <a:pPr algn="ctr" rtl="1">
            <a:defRPr sz="1000"/>
          </a:pPr>
          <a:r>
            <a:rPr lang="en-US" sz="1000" b="0" i="0" strike="noStrike">
              <a:solidFill>
                <a:srgbClr val="000000"/>
              </a:solidFill>
              <a:latin typeface="Times New Roman" pitchFamily="18" charset="0"/>
              <a:cs typeface="Times New Roman" pitchFamily="18" charset="0"/>
            </a:rPr>
            <a:t> Narayanpur</a:t>
          </a:r>
        </a:p>
        <a:p>
          <a:pPr algn="ctr" rtl="1">
            <a:defRPr sz="1000"/>
          </a:pPr>
          <a:endParaRPr lang="en-US" sz="1000" b="0" i="0" strike="noStrike">
            <a:solidFill>
              <a:srgbClr val="000000"/>
            </a:solidFill>
            <a:latin typeface="Arial"/>
            <a:cs typeface="Arial"/>
          </a:endParaRPr>
        </a:p>
      </xdr:txBody>
    </xdr:sp>
    <xdr:clientData/>
  </xdr:twoCellAnchor>
  <xdr:twoCellAnchor editAs="oneCell">
    <xdr:from>
      <xdr:col>4</xdr:col>
      <xdr:colOff>637439</xdr:colOff>
      <xdr:row>92</xdr:row>
      <xdr:rowOff>183172</xdr:rowOff>
    </xdr:from>
    <xdr:to>
      <xdr:col>4</xdr:col>
      <xdr:colOff>2249364</xdr:colOff>
      <xdr:row>95</xdr:row>
      <xdr:rowOff>73268</xdr:rowOff>
    </xdr:to>
    <xdr:sp macro="" textlink="">
      <xdr:nvSpPr>
        <xdr:cNvPr id="5" name="Text Box 1">
          <a:extLst>
            <a:ext uri="{FF2B5EF4-FFF2-40B4-BE49-F238E27FC236}">
              <a16:creationId xmlns:a16="http://schemas.microsoft.com/office/drawing/2014/main" xmlns="" id="{00000000-0008-0000-0500-00000A000000}"/>
            </a:ext>
          </a:extLst>
        </xdr:cNvPr>
        <xdr:cNvSpPr txBox="1">
          <a:spLocks noChangeArrowheads="1"/>
        </xdr:cNvSpPr>
      </xdr:nvSpPr>
      <xdr:spPr>
        <a:xfrm rot="10800000" flipV="1">
          <a:off x="2359266" y="98268691"/>
          <a:ext cx="1611925" cy="578827"/>
        </a:xfrm>
        <a:prstGeom prst="rect">
          <a:avLst/>
        </a:prstGeom>
        <a:solidFill>
          <a:srgbClr val="FFFFFF"/>
        </a:solidFill>
        <a:ln w="9525">
          <a:noFill/>
          <a:miter lim="800000"/>
        </a:ln>
      </xdr:spPr>
      <xdr:txBody>
        <a:bodyPr vertOverflow="clip" wrap="square" lIns="27432" tIns="22860" rIns="0" bIns="0" anchor="t" upright="1"/>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ctr" rtl="1">
            <a:defRPr sz="1000"/>
          </a:pPr>
          <a:r>
            <a:rPr lang="en-US" sz="1000" b="1" i="0" strike="noStrike">
              <a:solidFill>
                <a:srgbClr val="000000"/>
              </a:solidFill>
              <a:latin typeface="Times New Roman" panose="02020603050405020304" pitchFamily="18" charset="0"/>
              <a:cs typeface="Times New Roman" panose="02020603050405020304" pitchFamily="18" charset="0"/>
            </a:rPr>
            <a:t>Sub Divisional Officer</a:t>
          </a:r>
          <a:endParaRPr lang="en-US" sz="1000" b="0" i="0" strike="noStrike">
            <a:solidFill>
              <a:srgbClr val="000000"/>
            </a:solidFill>
            <a:latin typeface="Times New Roman" panose="02020603050405020304" pitchFamily="18" charset="0"/>
            <a:cs typeface="Times New Roman" panose="02020603050405020304" pitchFamily="18" charset="0"/>
          </a:endParaRPr>
        </a:p>
        <a:p>
          <a:pPr algn="ctr" rtl="1">
            <a:defRPr sz="1000"/>
          </a:pPr>
          <a:r>
            <a:rPr lang="en-US" sz="1000" b="0" i="0" strike="noStrike">
              <a:solidFill>
                <a:srgbClr val="000000"/>
              </a:solidFill>
              <a:latin typeface="Times New Roman" panose="02020603050405020304" pitchFamily="18" charset="0"/>
              <a:cs typeface="Times New Roman" panose="02020603050405020304" pitchFamily="18" charset="0"/>
            </a:rPr>
            <a:t>P.W.D. (B/R) Sub Div No. - 1    Narayanpur</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arayanpur/2026-27/AR/SR%20MOW%202026-2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Name val="REPORT"/>
      <sheetName val="Gab"/>
      <sheetName val="ABSTRACT"/>
      <sheetName val="NIT"/>
      <sheetName val="Boundary Wall"/>
      <sheetName val="Tiles &amp; Flooring"/>
      <sheetName val="Shed"/>
      <sheetName val="Grading &amp; Water proofing"/>
      <sheetName val="Door"/>
      <sheetName val="Aluminium"/>
      <sheetName val="Sanitary"/>
      <sheetName val="Borewell"/>
      <sheetName val="Septic Tank"/>
    </sheetNames>
    <sheetDataSet>
      <sheetData sheetId="0"/>
      <sheetData sheetId="1"/>
      <sheetData sheetId="2"/>
      <sheetData sheetId="3">
        <row r="5">
          <cell r="C5" t="str">
            <v xml:space="preserve">Excavation for all types and sizes of foundations,  trenches and drains or for any other purpose  including disposal of excavated stuff upto 1.5 m lift and lead upto 50m (at least 5m away from the excavated area),  including dressing and leveling of pits.
In all types of soils. </v>
          </cell>
        </row>
        <row r="6">
          <cell r="C6" t="str">
            <v xml:space="preserve">In ordinary rocks.                                                                                                 </v>
          </cell>
        </row>
        <row r="7">
          <cell r="C7" t="str">
            <v>Extra for every additional lift of 1.5 m or part thereof.
Ordinary or hard rocks</v>
          </cell>
        </row>
        <row r="8">
          <cell r="C8" t="str">
            <v>Filling from available excavated stuff (Excluding rock) in trenches, plinth, sides of foundation etc. in layers not exceeding 20cm in depth consolidating each deposited layer by ramming and watering with a lead upto 50 M. and lift upto 1.5 M.</v>
          </cell>
        </row>
        <row r="9">
          <cell r="C9" t="str">
            <v>Providing and filling in plinth with sand/ Crusher dust and hard moorum under floor in layers not exceeding 20cm in depth consolidating each deposited layer by ramming and watering, including dressing etc. complete.</v>
          </cell>
        </row>
        <row r="10">
          <cell r="C10" t="str">
            <v xml:space="preserve">Providing and laying nominal mix plain cement concrete with crushed stone aggregate using concrete mixer in all works upto plinth level excluding cost of form work.
1:3:6 (1 cement : 3 coarse sand : 6 graded stone aggregate 40mm nominal size). </v>
          </cell>
        </row>
        <row r="11">
          <cell r="C11" t="str">
            <v>Providing  and  laying  nominal  mix  plain  cement  concrete  with  crushed stone  aggregate  using  concrete  mixer  in  all  works  upto  plinth  level excluding cost of form work.
1:2:4  (1  cement  :  2  coarse  sand  :  4  graded  stone  aggregate  40mm nominal size).</v>
          </cell>
        </row>
        <row r="12">
          <cell r="C12" t="str">
            <v>Providing and laying nominal mix reinforced cement concrete with crushed stone aggregate using concrete mixer in all works upto plinth level excluding cost of form work. (Note:Excess/ less cement used as per design mix is payable/ recoverable separately) 
1:1½:3 (1 cement : 1½ coarse sand : 3 graded stone aggregate 20mm nominal size).</v>
          </cell>
        </row>
        <row r="13">
          <cell r="C13" t="str">
            <v>Extra for laying PCC/RCC of any grade in superstructure above plinth level for every floor or part thereof in addition to rate for foundation and plinth:</v>
          </cell>
        </row>
        <row r="14">
          <cell r="C14" t="str">
            <v>Providing and placing in position reinforcement for R.C.C. work including straightening, cutting, bending etc. complete as per drawing including cost of binding wire. All complete.
Thermo-Mechanically treated bars FE 500D</v>
          </cell>
        </row>
        <row r="15">
          <cell r="C15" t="str">
            <v>Providing and fixing form work including centering, shuttering, strutting, staging, propping bracing etc. complete and including its removal at all levels, for:
Foundations,  footings,  bases of columns plinth beam,  curtain wall in any shape and size and all type of wall below plinth level.</v>
          </cell>
        </row>
        <row r="16">
          <cell r="C16" t="str">
            <v>Columns, Pillars, Piers and likes-rectangular or square in shape</v>
          </cell>
        </row>
        <row r="17">
          <cell r="C17" t="str">
            <v>Suspended floors, roofs, access platform, balconies (plain surfaces) and shelves (cast in situ)</v>
          </cell>
        </row>
        <row r="18">
          <cell r="C18" t="str">
            <v xml:space="preserve">Brick work with modular fly-ash lime bricks (FaLG Bricks) confirming to IS:12894-2002 of class designation 4.0 in foundation and plinth in:
Cement Mortar 1:6 (1 cement : 6 coarse sand) </v>
          </cell>
        </row>
        <row r="19">
          <cell r="C19" t="str">
            <v>Extra for brick work in superstructure above plinth level for every floor or part thereof in addition to rate for foundation and plinth:</v>
          </cell>
        </row>
        <row r="20">
          <cell r="C20" t="str">
            <v xml:space="preserve">Providing and making 12mm thick cement plaster of mix:
In Cement Mortar 1:6 (1 cement : 6 fine sand) </v>
          </cell>
        </row>
        <row r="21">
          <cell r="C21" t="str">
            <v xml:space="preserve">Providing and making 15mm thick cement plaster on the rough side of single or half brick wall of mix:
In Cement Mortar 1:6 (1 cement : 6 fine sand) </v>
          </cell>
        </row>
        <row r="22">
          <cell r="C22" t="str">
            <v xml:space="preserve">Neat Cement punning.                                                                                        </v>
          </cell>
        </row>
        <row r="23">
          <cell r="C23" t="str">
            <v>Dismantling terrazzo or mosaic or glazed vitreous or patent cement or tiled flooring or dado skirting of any thickness without sub base.</v>
          </cell>
        </row>
        <row r="24">
          <cell r="C24" t="str">
            <v>Provinding and laying Glazed Vitrified floor tiles (GVT/PGVT) with digital print of random design with water absorption less than 0.05% and conforming to IS : 15622-2017 of 1 st quality of approved make inb all colours shape and size mentioned below (+/- 10mm ) laid on 20 mm thick cement motar 1:4 including grouting the joints with white cement and matching pigments etc complete
size 600x600 mm thickness 9 to 10 mm</v>
          </cell>
        </row>
        <row r="25">
          <cell r="C25" t="str">
            <v>Providing and fixing rectified glazed ceramic Floor tiles of 1st quality conforming to IS : 15622-2017 of approved make in all colours,shades over 20mm thick bed of cement Mortar 1:3 and jointing with grey cement slurry @ 3.3 kg per sqm including pointing in white cement mixed with matching pigment complete 
Size 300x300mm thickness 7 to 8 mm</v>
          </cell>
        </row>
        <row r="26">
          <cell r="C26" t="str">
            <v>Providing and fixing Rectified glazed Ceramic wall/dado tiles of 1st quality conforming to IS : 15622-2017 of approved make in all colours,shade on wall and dados over 12mm thick bed of cement motor 1:3 (1cement: 3 Coarse sand) and joimting with grey cement slury @ 3.3 kg per sqm including pointing in white cement mixed with matching pigment complete 
Size 300x450mm thickness 7 to 8mm</v>
          </cell>
        </row>
        <row r="27">
          <cell r="C27" t="str">
            <v>Cement concrete flooring with cement concrete 1:2:4 (1 cement : 2 coarse sand : 4 graded stone aggregate20mm) finished with a floating coat of neat cement. 
75 mm thick</v>
          </cell>
        </row>
        <row r="28">
          <cell r="C28" t="str">
            <v>Chequered terrazzo tiles 22 mm thick with graded marble chips of size upto 6mm in floors on 25mm thick bed of cement mortar 1:6 (1 cement
: 6 coarse sand) jointed with neat cement slurry mixed with pigment to match the shade of tiles including grinding rubbing and polishing complete.
Light shade using white cement</v>
          </cell>
        </row>
        <row r="29">
          <cell r="C29" t="str">
            <v>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Plain/ normal coloured precast interlock concrete block</v>
          </cell>
        </row>
        <row r="30">
          <cell r="C30" t="str">
            <v>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Electric resistance or induction butt welded tubes Grade-250</v>
          </cell>
        </row>
        <row r="31">
          <cell r="C31" t="str">
            <v xml:space="preserve">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      </v>
          </cell>
        </row>
        <row r="32">
          <cell r="C32" t="str">
            <v xml:space="preserve">Providing and fixing precoated galvanised steel sheet roofing accessories 0.50 mm +/- 5% total coated thickness (TCT), Zinc coating 120gsm as per IS: 277 in 240mpa steel grade, 5-7 microns epoxy primer on both side of the sheet and polyester top coat 15-18 microns using self drilling/ self tapping screws or with polymer coated J or L hooks, bolts and nuts and or G.I. seam bolts and nuts, G.I. plain and bitumen washers complete :
Ridges plain (500-600mm) </v>
          </cell>
        </row>
        <row r="33">
          <cell r="C33" t="str">
            <v xml:space="preserve">Grading roof for water proofing treatment with:
Cement concrete 1:2:4 (1 cement : 2 coarse sand : 4 graded stone aggregate 20 mm nominal size) 
</v>
          </cell>
        </row>
        <row r="34">
          <cell r="C34" t="str">
            <v>Providing Water proofing treatment over Roof, Wall, Chhajjas, Balcony with Diamond Shield and Sealer coat or equivalent at leakage/ seepage area consisting of the operation: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 2nd coat with minimum thickness 100 micron of the same compound. Allow the 2nd coat to set in natural air for minimum 4 Hrs. Total consumption of the diamond shield or equivalent in both coat should be @ 17.90 kg for 10sqm area. 
(iii) Over the above layers providing and applying 1st coat of sealer compound (Single component High Build elastomeric, flexible, pure acrylic waterproofing membranes having solid content of 65%) minimum 50-60 micron and allow it to set in natural air for minimum 2 Hrs. After 1st coat apply 2nd and final coat 120-140 micron of sealer compound and allow it to set in natural air for minimum 4 Hrs. Consumption of Sealer compound should be @ 5.40 kg per 10 sqm area. The final area appearance of the coating will be milky white 
(iv) The treated area should be cure with water for 48 hrs by flooding the surface. All above operations to be done in order. The application shall be got done through the authorised applicator of the manufacturer.</v>
          </cell>
        </row>
        <row r="35">
          <cell r="C35" t="str">
            <v>Taking out door shutters (steel or wood) including stacking within 50 metres lead.</v>
          </cell>
        </row>
        <row r="36">
          <cell r="C36" t="str">
            <v>Providing wood work in frames of doors, windows, clerestory windows and other frames wrought framed and fixed in position. 
Sal, bijasal, benteak, khair, haldu</v>
          </cell>
        </row>
        <row r="37">
          <cell r="C37" t="str">
            <v xml:space="preserve">Providing and fixing flush door shutters, conforming to IS : 2202 (Part I), decorative type core of block board construction with frame of first class hard wood and well matched teak ply veneering with vertical grains or cross bands and face veneers on both faces of shutters excluding hinges.
35 mm. thick (single leaf) </v>
          </cell>
        </row>
        <row r="38">
          <cell r="C38" t="str">
            <v>Providing and fixing powder coated M.S. butt hinges with necessary 
iron screws:
125x65x2.12 mm</v>
          </cell>
        </row>
        <row r="39">
          <cell r="C39" t="str">
            <v>Providing and fixing powder coated M.S. sliding door bolts with bolts, 
nuts and necessary iron screws: 
300x16 mm</v>
          </cell>
        </row>
        <row r="40">
          <cell r="C40" t="str">
            <v>Providing and fixing M.S. bright finished or black enameled Tower 
bolts (Barrel type) with necessary iron screws: 
250 mm</v>
          </cell>
        </row>
        <row r="41">
          <cell r="C41" t="str">
            <v xml:space="preserve">Providing and fixing powder coated M.S. handles with necessary iron 
screws:
125 mm </v>
          </cell>
        </row>
        <row r="42">
          <cell r="C42" t="str">
            <v xml:space="preserve">Providing &amp; fixing 150mm antique/ SS finished brass floor door 
stopper with rubber cushion and antique/ SS polished MS screw 
complete to suit the shutter thickness. </v>
          </cell>
        </row>
        <row r="43">
          <cell r="C43" t="str">
            <v>Taking out window shutters (steel or wood) including stacking within 50 
metres lead.</v>
          </cell>
        </row>
        <row r="44">
          <cell r="C44" t="str">
            <v>Dismantling doors chowkhats with shutters (steel or wood) including 
architrave, hold fast etc. complete and stacking within 50 metres lead.</v>
          </cell>
        </row>
        <row r="45">
          <cell r="C45" t="str">
            <v>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wall/floor with fixing clips or hold fasteners or bolts and nuts as required aluminium sections shall be anodized transparent or dyed to approved shade according to IS: 1868, minimum anodic coating shall be of grade AC-15. (Glazing to be paid for separately: 
For fixed portion</v>
          </cell>
        </row>
        <row r="46">
          <cell r="C46" t="str">
            <v xml:space="preserve">For shutter of doors, windows &amp; ventilators including providing and making provision for fixing of fitting wherever required including the cost of PVC/ neoprene gasket required (Fittings shall be paid for separately). </v>
          </cell>
        </row>
        <row r="47">
          <cell r="C47" t="str">
            <v xml:space="preserve">Providing and fixing aluminium composite panels in approved panel sizes,thickness and shape on aluminium frame work on face of building. (Frame to be paid separately)
4mm thick              </v>
          </cell>
        </row>
        <row r="48">
          <cell r="C48" t="str">
            <v>Providing and fixing aluminium sliding door bolts with 16mm rod,  necessary nickel plated iron nuts bolts and screws etc complete.
300x16mm</v>
          </cell>
        </row>
        <row r="49">
          <cell r="C49" t="str">
            <v>Providing and fixing aluminium tower bolts (Barrel type) with necessary nickel plated iron screws etc complete.
250 x10mm</v>
          </cell>
        </row>
        <row r="50">
          <cell r="C50" t="str">
            <v>Providing and fixing aluminium door handles 2.5mm thick with necessary nickel plated iron screws etc complete.
150 mm</v>
          </cell>
        </row>
        <row r="51">
          <cell r="C51" t="str">
            <v>Providing and fixing glazing in aluminium door, window, ventilator shutters and partitions etc. with PVC/ neoprene gasket etc. complete. (Cost of aluminium snap beading shall be paid in basic item):
With float glass panes of 4 mm thickness</v>
          </cell>
        </row>
        <row r="52">
          <cell r="C52" t="str">
            <v>Extra for providing and fixing reflective glass panes in aluminium door, window, ventilator shutters and partitions instead of float glass.
4 mm thickness</v>
          </cell>
        </row>
        <row r="53">
          <cell r="C53" t="str">
            <v>Providing and fixing and galvanized wire mesh of I.S. gauge designation 85 G. with wires 0.56 mm dia to windows and clerestory windows including 19x12mm teak wood beading including priming coat of red oxide zinc chromate primer.</v>
          </cell>
        </row>
        <row r="54">
          <cell r="C54" t="str">
            <v xml:space="preserve">Providing and fixing vitreous china wash basin with C.I. brackets, 32 mm C.P. brass waste of standard pattern, including painting of brackets, cutting and making good the walls wherever required
White Size 550x450 mm </v>
          </cell>
        </row>
        <row r="55">
          <cell r="C55" t="str">
            <v xml:space="preserve">White Size 550x400 mm </v>
          </cell>
        </row>
        <row r="56">
          <cell r="C56" t="str">
            <v>White size 450x325 mm</v>
          </cell>
        </row>
        <row r="57">
          <cell r="C57" t="str">
            <v xml:space="preserve">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White wall hung type       </v>
          </cell>
        </row>
        <row r="58">
          <cell r="C58" t="str">
            <v>Providing and fixing vitreous china pedestal type  water  closet (European type) with inbuilt 10 litre low level vitreous china flushing cistern, ISI marked plastic seat and lid (same colour), mosquito proof coupling complete:
White</v>
          </cell>
        </row>
        <row r="59">
          <cell r="C59" t="str">
            <v>Coloured</v>
          </cell>
        </row>
        <row r="60">
          <cell r="C60" t="str">
            <v>Providing and fixing 10 litre capacity P.V.C. low level flushing cistern conforming to IS : 7231, with all fittings and fixtures complete.
White</v>
          </cell>
        </row>
        <row r="61">
          <cell r="C61" t="str">
            <v>Providing  and  fixing  Stainless  Steel  A  ISI  304  (18/8)  kitchen  sink without drain board as per IS 13983 with C.I. brackets and stainless steel plug 40 mm including painting of fittings and brackets, cutting and making good the walls wherever required :
345x445 mm bowl depth 200 mm.</v>
          </cell>
        </row>
        <row r="62">
          <cell r="C62" t="str">
            <v>560x410 mm bowl depth 215 mm.</v>
          </cell>
        </row>
        <row r="63">
          <cell r="C63" t="str">
            <v xml:space="preserve">Providing and fixing white vitreous china urinal basin with waste fitting as per IS : 2556,  and other couplings in C.P. brass complete: 
Flat back half stall urinal of size 460x380x250mm </v>
          </cell>
        </row>
        <row r="64">
          <cell r="C64" t="str">
            <v xml:space="preserve">Providing and fixing one piece construction white vitreous china squatting plate urinal with an integral rim longitudinal flushing pipe,  standard size G.I. flush pipe for back and front flush,   C.P. brass coupling complete including 
cutting and making good the walls and floors etc. wherever required : </v>
          </cell>
        </row>
        <row r="65">
          <cell r="C65" t="str">
            <v>Providing and constructing soak pit 1.20x1.20x1.20m filled with brickbats including S.W. drain pipe 100 mm diameter and 1.20 m long complete as per standard design.</v>
          </cell>
        </row>
        <row r="66">
          <cell r="C66" t="str">
            <v xml:space="preserve">Constructing masonry Chamber 60x60x75 cm, inside with modular well burnt clay bricks of 35 kg/ cm²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     </v>
          </cell>
        </row>
        <row r="67">
          <cell r="C67" t="str">
            <v>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75 mm dia pipe.</v>
          </cell>
        </row>
        <row r="68">
          <cell r="C68" t="str">
            <v>110 mm dia pipe.</v>
          </cell>
        </row>
        <row r="69">
          <cell r="C69" t="str">
            <v>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75 mm</v>
          </cell>
        </row>
        <row r="70">
          <cell r="C70" t="str">
            <v>110 mm</v>
          </cell>
        </row>
        <row r="71">
          <cell r="C71" t="str">
            <v>Vent covel 
75 mm</v>
          </cell>
        </row>
        <row r="72">
          <cell r="C72" t="str">
            <v>110 mm</v>
          </cell>
        </row>
        <row r="73">
          <cell r="C73" t="str">
            <v xml:space="preserve">Nahani trap 110x75mm                                                                                  </v>
          </cell>
        </row>
        <row r="74">
          <cell r="C74" t="str">
            <v xml:space="preserve">Providing and placing on terrace (at all floor levels) polyethylene water storage tank ISI : 12701 marked with cover and suitable locking arrangement and making necessary holes for inlet, outlet and overflow pipes but without fittings and the base support for tank                        </v>
          </cell>
        </row>
        <row r="75">
          <cell r="C75" t="str">
            <v>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15 mm nominal outer dia .Pipes.</v>
          </cell>
        </row>
        <row r="76">
          <cell r="C76" t="str">
            <v>20 mm nominal outer dia .Pipes.</v>
          </cell>
        </row>
        <row r="77">
          <cell r="C77" t="str">
            <v>Providing and fixing 15 mm nominal bore C.P. brass fittings of approved make  and  conforming  to  IS:8931  including  C.P.  brass  extension  if required:
Bib cock (400 grams)</v>
          </cell>
        </row>
        <row r="78">
          <cell r="C78" t="str">
            <v>Long body bib cock (500 grams)</v>
          </cell>
        </row>
        <row r="79">
          <cell r="C79" t="str">
            <v>Piller Cock (400 grams)</v>
          </cell>
        </row>
        <row r="80">
          <cell r="C80" t="str">
            <v>Two way bib cock (800 grams)</v>
          </cell>
        </row>
        <row r="81">
          <cell r="C81" t="str">
            <v>Stop cock (concealed) (600 grams)</v>
          </cell>
        </row>
        <row r="82">
          <cell r="C82" t="str">
            <v>Hand shower set with flexible extension pipe</v>
          </cell>
        </row>
        <row r="83">
          <cell r="C83" t="str">
            <v>Toilet paper holder</v>
          </cell>
        </row>
        <row r="84">
          <cell r="C84" t="str">
            <v>Soap dish plate</v>
          </cell>
        </row>
        <row r="85">
          <cell r="C85" t="str">
            <v>Towel rail (600mm long x 20mm dia)</v>
          </cell>
        </row>
        <row r="86">
          <cell r="C86" t="str">
            <v>Wall mixer (telephonic type) with crutch arrangement for hand shower (1400gms)</v>
          </cell>
        </row>
        <row r="87">
          <cell r="C87" t="str">
            <v>Health foscet (hand jet) with flexible connection pipe (for WC)</v>
          </cell>
        </row>
        <row r="88">
          <cell r="C88" t="str">
            <v>CP  brass  water  jet  to  be  fixed  in  seat  cover  of  WC  with  flexible connection pipe</v>
          </cell>
        </row>
      </sheetData>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96"/>
  <sheetViews>
    <sheetView tabSelected="1" view="pageBreakPreview" zoomScale="130" zoomScaleSheetLayoutView="130" workbookViewId="0">
      <selection activeCell="K4" sqref="K4"/>
    </sheetView>
  </sheetViews>
  <sheetFormatPr defaultRowHeight="15"/>
  <cols>
    <col min="1" max="1" width="4.5703125" style="23" bestFit="1" customWidth="1"/>
    <col min="2" max="2" width="5.28515625" style="23" customWidth="1"/>
    <col min="3" max="3" width="6.85546875" style="23" customWidth="1"/>
    <col min="4" max="4" width="9.140625" style="23" bestFit="1" customWidth="1"/>
    <col min="5" max="5" width="39.5703125" style="24" customWidth="1"/>
    <col min="6" max="6" width="9.42578125" style="25" bestFit="1" customWidth="1"/>
    <col min="7" max="7" width="6.42578125" style="25" bestFit="1" customWidth="1"/>
    <col min="8" max="8" width="10.85546875" style="25" bestFit="1" customWidth="1"/>
    <col min="9" max="9" width="13.7109375" bestFit="1" customWidth="1"/>
  </cols>
  <sheetData>
    <row r="1" spans="1:11" ht="63.75" customHeight="1">
      <c r="A1" s="27" t="s">
        <v>98</v>
      </c>
      <c r="B1" s="27"/>
      <c r="C1" s="27"/>
      <c r="D1" s="27"/>
      <c r="E1" s="27"/>
      <c r="F1" s="27"/>
      <c r="G1" s="27"/>
      <c r="H1" s="27"/>
      <c r="I1" s="27"/>
    </row>
    <row r="2" spans="1:11" ht="16.5">
      <c r="A2" s="28" t="s">
        <v>0</v>
      </c>
      <c r="B2" s="28"/>
      <c r="C2" s="28"/>
      <c r="D2" s="28"/>
      <c r="E2" s="28"/>
      <c r="F2" s="28"/>
      <c r="G2" s="28"/>
      <c r="H2" s="28"/>
      <c r="I2" s="28"/>
    </row>
    <row r="3" spans="1:11" ht="16.5">
      <c r="A3" s="29" t="s">
        <v>1</v>
      </c>
      <c r="B3" s="29"/>
      <c r="C3" s="29"/>
      <c r="D3" s="29"/>
      <c r="E3" s="29"/>
      <c r="F3" s="29"/>
      <c r="G3" s="29"/>
      <c r="H3" s="29"/>
      <c r="I3" s="29"/>
    </row>
    <row r="4" spans="1:11" ht="63">
      <c r="A4" s="1" t="s">
        <v>2</v>
      </c>
      <c r="B4" s="2" t="s">
        <v>3</v>
      </c>
      <c r="C4" s="3" t="s">
        <v>4</v>
      </c>
      <c r="D4" s="3" t="s">
        <v>5</v>
      </c>
      <c r="E4" s="4" t="s">
        <v>6</v>
      </c>
      <c r="F4" s="4" t="s">
        <v>7</v>
      </c>
      <c r="G4" s="5" t="s">
        <v>8</v>
      </c>
      <c r="H4" s="4" t="s">
        <v>9</v>
      </c>
      <c r="I4" s="4" t="s">
        <v>10</v>
      </c>
    </row>
    <row r="5" spans="1:11" ht="15.75">
      <c r="A5" s="4">
        <v>1</v>
      </c>
      <c r="B5" s="4">
        <v>2</v>
      </c>
      <c r="C5" s="4">
        <v>3</v>
      </c>
      <c r="D5" s="4">
        <v>4</v>
      </c>
      <c r="E5" s="4">
        <v>5</v>
      </c>
      <c r="F5" s="4">
        <v>6</v>
      </c>
      <c r="G5" s="4">
        <v>7</v>
      </c>
      <c r="H5" s="4">
        <v>8</v>
      </c>
      <c r="I5" s="4">
        <v>9</v>
      </c>
    </row>
    <row r="6" spans="1:11" ht="126">
      <c r="A6" s="6">
        <v>1</v>
      </c>
      <c r="B6" s="6">
        <v>1</v>
      </c>
      <c r="C6" s="6">
        <v>1.1000000000000001</v>
      </c>
      <c r="D6" s="7" t="s">
        <v>19</v>
      </c>
      <c r="E6" s="8" t="str">
        <f>[1]ABSTRACT!C5</f>
        <v xml:space="preserve">Excavation for all types and sizes of foundations,  trenches and drains or for any other purpose  including disposal of excavated stuff upto 1.5 m lift and lead upto 50m (at least 5m away from the excavated area),  including dressing and leveling of pits.
In all types of soils. </v>
      </c>
      <c r="F6" s="9">
        <v>722.50218000000007</v>
      </c>
      <c r="G6" s="10" t="s">
        <v>85</v>
      </c>
      <c r="H6" s="9">
        <v>185</v>
      </c>
      <c r="I6" s="9">
        <v>133663</v>
      </c>
      <c r="K6" t="s">
        <v>11</v>
      </c>
    </row>
    <row r="7" spans="1:11" ht="15.75">
      <c r="A7" s="6">
        <v>2</v>
      </c>
      <c r="B7" s="6">
        <v>1</v>
      </c>
      <c r="C7" s="6">
        <v>1.1000000000000001</v>
      </c>
      <c r="D7" s="7" t="s">
        <v>20</v>
      </c>
      <c r="E7" s="8" t="str">
        <f>[1]ABSTRACT!C6</f>
        <v xml:space="preserve">In ordinary rocks.                                                                                                 </v>
      </c>
      <c r="F7" s="9">
        <v>20.62368</v>
      </c>
      <c r="G7" s="10" t="s">
        <v>86</v>
      </c>
      <c r="H7" s="9">
        <v>267</v>
      </c>
      <c r="I7" s="9">
        <v>5507</v>
      </c>
    </row>
    <row r="8" spans="1:11" ht="47.25">
      <c r="A8" s="6">
        <v>3</v>
      </c>
      <c r="B8" s="6">
        <v>1</v>
      </c>
      <c r="C8" s="6">
        <v>1.6</v>
      </c>
      <c r="D8" s="7" t="s">
        <v>21</v>
      </c>
      <c r="E8" s="8" t="str">
        <f>[1]ABSTRACT!C7</f>
        <v>Extra for every additional lift of 1.5 m or part thereof.
Ordinary or hard rocks</v>
      </c>
      <c r="F8" s="9">
        <v>20.62368</v>
      </c>
      <c r="G8" s="10" t="s">
        <v>87</v>
      </c>
      <c r="H8" s="9">
        <v>47.5</v>
      </c>
      <c r="I8" s="9">
        <v>980</v>
      </c>
    </row>
    <row r="9" spans="1:11" ht="94.5">
      <c r="A9" s="6">
        <v>4</v>
      </c>
      <c r="B9" s="6">
        <v>1</v>
      </c>
      <c r="C9" s="7">
        <v>1.17</v>
      </c>
      <c r="D9" s="7">
        <v>0</v>
      </c>
      <c r="E9" s="8" t="str">
        <f>[1]ABSTRACT!C8</f>
        <v>Filling from available excavated stuff (Excluding rock) in trenches, plinth, sides of foundation etc. in layers not exceeding 20cm in depth consolidating each deposited layer by ramming and watering with a lead upto 50 M. and lift upto 1.5 M.</v>
      </c>
      <c r="F9" s="9">
        <v>27.820799999999995</v>
      </c>
      <c r="G9" s="10" t="s">
        <v>85</v>
      </c>
      <c r="H9" s="9">
        <v>65</v>
      </c>
      <c r="I9" s="9">
        <v>1808</v>
      </c>
    </row>
    <row r="10" spans="1:11" ht="94.5">
      <c r="A10" s="6">
        <v>5</v>
      </c>
      <c r="B10" s="6">
        <v>1</v>
      </c>
      <c r="C10" s="11">
        <v>1.18</v>
      </c>
      <c r="D10" s="7">
        <v>0</v>
      </c>
      <c r="E10" s="8" t="str">
        <f>[1]ABSTRACT!C9</f>
        <v>Providing and filling in plinth with sand/ Crusher dust and hard moorum under floor in layers not exceeding 20cm in depth consolidating each deposited layer by ramming and watering, including dressing etc. complete.</v>
      </c>
      <c r="F10" s="9">
        <v>164.09790000000004</v>
      </c>
      <c r="G10" s="10" t="s">
        <v>85</v>
      </c>
      <c r="H10" s="9">
        <v>371</v>
      </c>
      <c r="I10" s="9">
        <v>60880</v>
      </c>
    </row>
    <row r="11" spans="1:11" ht="110.25">
      <c r="A11" s="6">
        <v>6</v>
      </c>
      <c r="B11" s="6">
        <v>3</v>
      </c>
      <c r="C11" s="6">
        <v>3.1</v>
      </c>
      <c r="D11" s="7" t="s">
        <v>22</v>
      </c>
      <c r="E11" s="8" t="str">
        <f>[1]ABSTRACT!C10</f>
        <v xml:space="preserve">Providing and laying nominal mix plain cement concrete with crushed stone aggregate using concrete mixer in all works upto plinth level excluding cost of form work.
1:3:6 (1 cement : 3 coarse sand : 6 graded stone aggregate 40mm nominal size). </v>
      </c>
      <c r="F11" s="9">
        <v>121.08865499999999</v>
      </c>
      <c r="G11" s="10" t="s">
        <v>85</v>
      </c>
      <c r="H11" s="9">
        <v>2970</v>
      </c>
      <c r="I11" s="9">
        <v>359633</v>
      </c>
    </row>
    <row r="12" spans="1:11" ht="126">
      <c r="A12" s="6">
        <v>7</v>
      </c>
      <c r="B12" s="6">
        <v>3</v>
      </c>
      <c r="C12" s="6">
        <v>3.1</v>
      </c>
      <c r="D12" s="7" t="s">
        <v>23</v>
      </c>
      <c r="E12" s="8" t="str">
        <f>[1]ABSTRACT!C11</f>
        <v>Providing  and  laying  nominal  mix  plain  cement  concrete  with  crushed stone  aggregate  using  concrete  mixer  in  all  works  upto  plinth  level excluding cost of form work.
1:2:4  (1  cement  :  2  coarse  sand  :  4  graded  stone  aggregate  40mm nominal size).</v>
      </c>
      <c r="F12" s="9">
        <v>11.249280000000001</v>
      </c>
      <c r="G12" s="10" t="s">
        <v>87</v>
      </c>
      <c r="H12" s="9">
        <v>3552</v>
      </c>
      <c r="I12" s="9">
        <v>39957</v>
      </c>
    </row>
    <row r="13" spans="1:11" ht="157.5">
      <c r="A13" s="6">
        <v>8</v>
      </c>
      <c r="B13" s="6">
        <v>3</v>
      </c>
      <c r="C13" s="6">
        <v>3.2</v>
      </c>
      <c r="D13" s="7" t="s">
        <v>24</v>
      </c>
      <c r="E13" s="8" t="str">
        <f>[1]ABSTRACT!C12</f>
        <v>Providing and laying nominal mix reinforced cement concrete with crushed stone aggregate using concrete mixer in all works upto plinth level excluding cost of form work. (Note:Excess/ less cement used as per design mix is payable/ recoverable separately) 
1:1½:3 (1 cement : 1½ coarse sand : 3 graded stone aggregate 20mm nominal size).</v>
      </c>
      <c r="F13" s="9">
        <v>12.485664000000002</v>
      </c>
      <c r="G13" s="10" t="s">
        <v>85</v>
      </c>
      <c r="H13" s="9">
        <v>4163</v>
      </c>
      <c r="I13" s="9">
        <v>51978</v>
      </c>
    </row>
    <row r="14" spans="1:11" ht="63">
      <c r="A14" s="6">
        <v>9</v>
      </c>
      <c r="B14" s="6">
        <v>3</v>
      </c>
      <c r="C14" s="12">
        <v>3.4</v>
      </c>
      <c r="D14" s="7">
        <v>0</v>
      </c>
      <c r="E14" s="8" t="str">
        <f>[1]ABSTRACT!C13</f>
        <v>Extra for laying PCC/RCC of any grade in superstructure above plinth level for every floor or part thereof in addition to rate for foundation and plinth:</v>
      </c>
      <c r="F14" s="9">
        <v>1.1016000000000004</v>
      </c>
      <c r="G14" s="10" t="s">
        <v>85</v>
      </c>
      <c r="H14" s="9">
        <v>97.5</v>
      </c>
      <c r="I14" s="9">
        <v>107</v>
      </c>
    </row>
    <row r="15" spans="1:11" ht="110.25">
      <c r="A15" s="6">
        <v>10</v>
      </c>
      <c r="B15" s="6">
        <v>3</v>
      </c>
      <c r="C15" s="6">
        <v>3.12</v>
      </c>
      <c r="D15" s="7" t="s">
        <v>25</v>
      </c>
      <c r="E15" s="8" t="str">
        <f>[1]ABSTRACT!C14</f>
        <v>Providing and placing in position reinforcement for R.C.C. work including straightening, cutting, bending etc. complete as per drawing including cost of binding wire. All complete.
Thermo-Mechanically treated bars FE 500D</v>
      </c>
      <c r="F15" s="9">
        <v>1168.7328000000002</v>
      </c>
      <c r="G15" s="10" t="s">
        <v>88</v>
      </c>
      <c r="H15" s="9">
        <v>54.5</v>
      </c>
      <c r="I15" s="9">
        <v>63696</v>
      </c>
    </row>
    <row r="16" spans="1:11" ht="110.25">
      <c r="A16" s="6">
        <v>11</v>
      </c>
      <c r="B16" s="6">
        <v>2</v>
      </c>
      <c r="C16" s="6">
        <v>2.1</v>
      </c>
      <c r="D16" s="7" t="s">
        <v>26</v>
      </c>
      <c r="E16" s="8" t="str">
        <f>[1]ABSTRACT!C15</f>
        <v>Providing and fixing form work including centering, shuttering, strutting, staging, propping bracing etc. complete and including its removal at all levels, for:
Foundations,  footings,  bases of columns plinth beam,  curtain wall in any shape and size and all type of wall below plinth level.</v>
      </c>
      <c r="F16" s="9">
        <v>45.100800000000007</v>
      </c>
      <c r="G16" s="10" t="s">
        <v>89</v>
      </c>
      <c r="H16" s="9">
        <v>139</v>
      </c>
      <c r="I16" s="9">
        <v>6269</v>
      </c>
    </row>
    <row r="17" spans="1:9" ht="31.5">
      <c r="A17" s="6">
        <v>12</v>
      </c>
      <c r="B17" s="6">
        <v>2</v>
      </c>
      <c r="C17" s="6">
        <v>2.1</v>
      </c>
      <c r="D17" s="7" t="s">
        <v>27</v>
      </c>
      <c r="E17" s="8" t="str">
        <f>[1]ABSTRACT!C16</f>
        <v>Columns, Pillars, Piers and likes-rectangular or square in shape</v>
      </c>
      <c r="F17" s="9">
        <v>17.172000000000004</v>
      </c>
      <c r="G17" s="10" t="s">
        <v>89</v>
      </c>
      <c r="H17" s="9">
        <v>297</v>
      </c>
      <c r="I17" s="9">
        <v>5100</v>
      </c>
    </row>
    <row r="18" spans="1:9" ht="47.25">
      <c r="A18" s="6">
        <v>13</v>
      </c>
      <c r="B18" s="6">
        <v>2</v>
      </c>
      <c r="C18" s="6">
        <v>2.1</v>
      </c>
      <c r="D18" s="7" t="s">
        <v>28</v>
      </c>
      <c r="E18" s="8" t="str">
        <f>[1]ABSTRACT!C17</f>
        <v>Suspended floors, roofs, access platform, balconies (plain surfaces) and shelves (cast in situ)</v>
      </c>
      <c r="F18" s="9">
        <v>17.28</v>
      </c>
      <c r="G18" s="10" t="s">
        <v>90</v>
      </c>
      <c r="H18" s="9">
        <v>235</v>
      </c>
      <c r="I18" s="9">
        <v>4061</v>
      </c>
    </row>
    <row r="19" spans="1:9" ht="94.5">
      <c r="A19" s="6">
        <v>14</v>
      </c>
      <c r="B19" s="6">
        <v>7</v>
      </c>
      <c r="C19" s="6">
        <v>7.5</v>
      </c>
      <c r="D19" s="7" t="s">
        <v>29</v>
      </c>
      <c r="E19" s="8" t="str">
        <f>[1]ABSTRACT!C18</f>
        <v xml:space="preserve">Brick work with modular fly-ash lime bricks (FaLG Bricks) confirming to IS:12894-2002 of class designation 4.0 in foundation and plinth in:
Cement Mortar 1:6 (1 cement : 6 coarse sand) </v>
      </c>
      <c r="F19" s="9">
        <v>45.541440000000001</v>
      </c>
      <c r="G19" s="10" t="s">
        <v>85</v>
      </c>
      <c r="H19" s="9">
        <v>3263</v>
      </c>
      <c r="I19" s="9">
        <v>148602</v>
      </c>
    </row>
    <row r="20" spans="1:9" ht="63">
      <c r="A20" s="6">
        <v>15</v>
      </c>
      <c r="B20" s="6">
        <v>7</v>
      </c>
      <c r="C20" s="12">
        <v>7.6</v>
      </c>
      <c r="D20" s="7">
        <v>0</v>
      </c>
      <c r="E20" s="8" t="str">
        <f>[1]ABSTRACT!C19</f>
        <v>Extra for brick work in superstructure above plinth level for every floor or part thereof in addition to rate for foundation and plinth:</v>
      </c>
      <c r="F20" s="9">
        <v>9.072000000000001</v>
      </c>
      <c r="G20" s="10" t="s">
        <v>85</v>
      </c>
      <c r="H20" s="9">
        <v>121</v>
      </c>
      <c r="I20" s="9">
        <v>1098</v>
      </c>
    </row>
    <row r="21" spans="1:9" ht="63">
      <c r="A21" s="6">
        <v>16</v>
      </c>
      <c r="B21" s="6">
        <v>11</v>
      </c>
      <c r="C21" s="6">
        <v>11.2</v>
      </c>
      <c r="D21" s="7" t="s">
        <v>30</v>
      </c>
      <c r="E21" s="8" t="str">
        <f>[1]ABSTRACT!C20</f>
        <v xml:space="preserve">Providing and making 12mm thick cement plaster of mix:
In Cement Mortar 1:6 (1 cement : 6 fine sand) </v>
      </c>
      <c r="F21" s="9">
        <v>69.660000000000011</v>
      </c>
      <c r="G21" s="10" t="s">
        <v>89</v>
      </c>
      <c r="H21" s="9">
        <v>91.5</v>
      </c>
      <c r="I21" s="9">
        <v>6374</v>
      </c>
    </row>
    <row r="22" spans="1:9" ht="78.75">
      <c r="A22" s="6">
        <v>17</v>
      </c>
      <c r="B22" s="6">
        <v>11</v>
      </c>
      <c r="C22" s="6">
        <v>11.3</v>
      </c>
      <c r="D22" s="7" t="s">
        <v>31</v>
      </c>
      <c r="E22" s="8" t="str">
        <f>[1]ABSTRACT!C21</f>
        <v xml:space="preserve">Providing and making 15mm thick cement plaster on the rough side of single or half brick wall of mix:
In Cement Mortar 1:6 (1 cement : 6 fine sand) </v>
      </c>
      <c r="F22" s="9">
        <v>179.88480000000001</v>
      </c>
      <c r="G22" s="10" t="s">
        <v>89</v>
      </c>
      <c r="H22" s="9">
        <v>107</v>
      </c>
      <c r="I22" s="9">
        <v>19248</v>
      </c>
    </row>
    <row r="23" spans="1:9" ht="15.75">
      <c r="A23" s="6">
        <v>18</v>
      </c>
      <c r="B23" s="6">
        <v>11</v>
      </c>
      <c r="C23" s="8" t="s">
        <v>12</v>
      </c>
      <c r="D23" s="7">
        <v>0</v>
      </c>
      <c r="E23" s="8" t="str">
        <f>[1]ABSTRACT!C22</f>
        <v xml:space="preserve">Neat Cement punning.                                                                                        </v>
      </c>
      <c r="F23" s="9">
        <v>55.598400000000005</v>
      </c>
      <c r="G23" s="10" t="s">
        <v>90</v>
      </c>
      <c r="H23" s="9">
        <v>33</v>
      </c>
      <c r="I23" s="9">
        <v>1835</v>
      </c>
    </row>
    <row r="24" spans="1:9" ht="63">
      <c r="A24" s="6">
        <v>19</v>
      </c>
      <c r="B24" s="6">
        <v>16</v>
      </c>
      <c r="C24" s="13" t="s">
        <v>13</v>
      </c>
      <c r="D24" s="7">
        <v>0</v>
      </c>
      <c r="E24" s="8" t="str">
        <f>[1]ABSTRACT!C23</f>
        <v>Dismantling terrazzo or mosaic or glazed vitreous or patent cement or tiled flooring or dado skirting of any thickness without sub base.</v>
      </c>
      <c r="F24" s="9">
        <v>166.40639999999999</v>
      </c>
      <c r="G24" s="10" t="s">
        <v>90</v>
      </c>
      <c r="H24" s="9">
        <v>22.5</v>
      </c>
      <c r="I24" s="9">
        <v>3744</v>
      </c>
    </row>
    <row r="25" spans="1:9" ht="173.25">
      <c r="A25" s="6">
        <v>20</v>
      </c>
      <c r="B25" s="6">
        <v>12</v>
      </c>
      <c r="C25" s="6">
        <v>12.76</v>
      </c>
      <c r="D25" s="7" t="s">
        <v>32</v>
      </c>
      <c r="E25" s="8" t="str">
        <f>[1]ABSTRACT!C24</f>
        <v>Provinding and laying Glazed Vitrified floor tiles (GVT/PGVT) with digital print of random design with water absorption less than 0.05% and conforming to IS : 15622-2017 of 1 st quality of approved make inb all colours shape and size mentioned below (+/- 10mm ) laid on 20 mm thick cement motar 1:4 including grouting the joints with white cement and matching pigments etc complete
size 600x600 mm thickness 9 to 10 mm</v>
      </c>
      <c r="F25" s="9">
        <v>135.30240000000001</v>
      </c>
      <c r="G25" s="10" t="s">
        <v>90</v>
      </c>
      <c r="H25" s="9">
        <v>964</v>
      </c>
      <c r="I25" s="9">
        <v>130432</v>
      </c>
    </row>
    <row r="26" spans="1:9" ht="141.75">
      <c r="A26" s="6">
        <v>21</v>
      </c>
      <c r="B26" s="6">
        <v>12</v>
      </c>
      <c r="C26" s="6">
        <v>12.74</v>
      </c>
      <c r="D26" s="7" t="s">
        <v>33</v>
      </c>
      <c r="E26" s="8" t="str">
        <f>[1]ABSTRACT!C25</f>
        <v>Providing and fixing rectified glazed ceramic Floor tiles of 1st quality conforming to IS : 15622-2017 of approved make in all colours,shades over 20mm thick bed of cement Mortar 1:3 and jointing with grey cement slurry @ 3.3 kg per sqm including pointing in white cement mixed with matching pigment complete 
Size 300x300mm thickness 7 to 8 mm</v>
      </c>
      <c r="F26" s="9">
        <v>49.766400000000004</v>
      </c>
      <c r="G26" s="10" t="s">
        <v>90</v>
      </c>
      <c r="H26" s="9">
        <v>779</v>
      </c>
      <c r="I26" s="9">
        <v>38768</v>
      </c>
    </row>
    <row r="27" spans="1:9" ht="157.5">
      <c r="A27" s="6">
        <v>22</v>
      </c>
      <c r="B27" s="6">
        <v>12</v>
      </c>
      <c r="C27" s="6">
        <v>12.75</v>
      </c>
      <c r="D27" s="7">
        <v>0</v>
      </c>
      <c r="E27" s="8" t="str">
        <f>[1]ABSTRACT!C26</f>
        <v>Providing and fixing Rectified glazed Ceramic wall/dado tiles of 1st quality conforming to IS : 15622-2017 of approved make in all colours,shade on wall and dados over 12mm thick bed of cement motor 1:3 (1cement: 3 Coarse sand) and joimting with grey cement slury @ 3.3 kg per sqm including pointing in white cement mixed with matching pigment complete 
Size 300x450mm thickness 7 to 8mm</v>
      </c>
      <c r="F27" s="9">
        <v>124.416</v>
      </c>
      <c r="G27" s="10" t="s">
        <v>90</v>
      </c>
      <c r="H27" s="9">
        <v>900</v>
      </c>
      <c r="I27" s="9">
        <v>111974</v>
      </c>
    </row>
    <row r="28" spans="1:9" ht="78.75">
      <c r="A28" s="6">
        <v>23</v>
      </c>
      <c r="B28" s="6">
        <v>12</v>
      </c>
      <c r="C28" s="6">
        <v>12.3</v>
      </c>
      <c r="D28" s="7" t="s">
        <v>34</v>
      </c>
      <c r="E28" s="8" t="str">
        <f>[1]ABSTRACT!C27</f>
        <v>Cement concrete flooring with cement concrete 1:2:4 (1 cement : 2 coarse sand : 4 graded stone aggregate20mm) finished with a floating coat of neat cement. 
75 mm thick</v>
      </c>
      <c r="F28" s="9">
        <v>1064.421</v>
      </c>
      <c r="G28" s="10" t="s">
        <v>89</v>
      </c>
      <c r="H28" s="9">
        <v>345</v>
      </c>
      <c r="I28" s="9">
        <v>367225</v>
      </c>
    </row>
    <row r="29" spans="1:9" ht="141.75">
      <c r="A29" s="6">
        <v>24</v>
      </c>
      <c r="B29" s="6">
        <v>12</v>
      </c>
      <c r="C29" s="6">
        <v>12.36</v>
      </c>
      <c r="D29" s="7" t="s">
        <v>35</v>
      </c>
      <c r="E29" s="8" t="str">
        <f>[1]ABSTRACT!C28</f>
        <v>Chequered terrazzo tiles 22 mm thick with graded marble chips of size upto 6mm in floors on 25mm thick bed of cement mortar 1:6 (1 cement
: 6 coarse sand) jointed with neat cement slurry mixed with pigment to match the shade of tiles including grinding rubbing and polishing complete.
Light shade using white cement</v>
      </c>
      <c r="F29" s="9">
        <v>125.44199999999999</v>
      </c>
      <c r="G29" s="10" t="s">
        <v>90</v>
      </c>
      <c r="H29" s="9">
        <v>799</v>
      </c>
      <c r="I29" s="9">
        <v>100228</v>
      </c>
    </row>
    <row r="30" spans="1:9" ht="189">
      <c r="A30" s="6">
        <v>25</v>
      </c>
      <c r="B30" s="6">
        <v>12</v>
      </c>
      <c r="C30" s="6">
        <v>12.65</v>
      </c>
      <c r="D30" s="7" t="s">
        <v>36</v>
      </c>
      <c r="E30" s="8" t="str">
        <f>[1]ABSTRACT!C29</f>
        <v>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Plain/ normal coloured precast interlock concrete block</v>
      </c>
      <c r="F30" s="9">
        <v>170.74800000000005</v>
      </c>
      <c r="G30" s="10" t="s">
        <v>90</v>
      </c>
      <c r="H30" s="9">
        <v>436</v>
      </c>
      <c r="I30" s="9">
        <v>74446</v>
      </c>
    </row>
    <row r="31" spans="1:9" ht="204.75">
      <c r="A31" s="6">
        <v>26</v>
      </c>
      <c r="B31" s="6">
        <v>9</v>
      </c>
      <c r="C31" s="6">
        <v>9.3000000000000007</v>
      </c>
      <c r="D31" s="7" t="s">
        <v>37</v>
      </c>
      <c r="E31" s="8" t="str">
        <f>[1]ABSTRACT!C30</f>
        <v>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Electric resistance or induction butt welded tubes Grade-250</v>
      </c>
      <c r="F31" s="9">
        <v>1750.3128000000002</v>
      </c>
      <c r="G31" s="10" t="s">
        <v>88</v>
      </c>
      <c r="H31" s="9">
        <v>88.5</v>
      </c>
      <c r="I31" s="9">
        <v>154903</v>
      </c>
    </row>
    <row r="32" spans="1:9" ht="378">
      <c r="A32" s="6">
        <v>27</v>
      </c>
      <c r="B32" s="6">
        <v>10</v>
      </c>
      <c r="C32" s="7" t="s">
        <v>14</v>
      </c>
      <c r="D32" s="7">
        <v>0</v>
      </c>
      <c r="E32" s="8" t="str">
        <f>[1]ABSTRACT!C31</f>
        <v xml:space="preserve">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      </v>
      </c>
      <c r="F32" s="9">
        <v>97.97760000000001</v>
      </c>
      <c r="G32" s="10" t="s">
        <v>90</v>
      </c>
      <c r="H32" s="9">
        <v>636</v>
      </c>
      <c r="I32" s="9">
        <v>62314</v>
      </c>
    </row>
    <row r="33" spans="1:9" ht="189">
      <c r="A33" s="6">
        <v>28</v>
      </c>
      <c r="B33" s="6">
        <v>10</v>
      </c>
      <c r="C33" s="6">
        <v>10.16</v>
      </c>
      <c r="D33" s="7" t="s">
        <v>38</v>
      </c>
      <c r="E33" s="8" t="str">
        <f>[1]ABSTRACT!C32</f>
        <v xml:space="preserve">Providing and fixing precoated galvanised steel sheet roofing accessories 0.50 mm +/- 5% total coated thickness (TCT), Zinc coating 120gsm as per IS: 277 in 240mpa steel grade, 5-7 microns epoxy primer on both side of the sheet and polyester top coat 15-18 microns using self drilling/ self tapping screws or with polymer coated J or L hooks, bolts and nuts and or G.I. seam bolts and nuts, G.I. plain and bitumen washers complete :
Ridges plain (500-600mm) </v>
      </c>
      <c r="F33" s="9">
        <v>15.552000000000001</v>
      </c>
      <c r="G33" s="10" t="s">
        <v>91</v>
      </c>
      <c r="H33" s="9">
        <v>552</v>
      </c>
      <c r="I33" s="9">
        <v>8585</v>
      </c>
    </row>
    <row r="34" spans="1:9" ht="94.5">
      <c r="A34" s="6">
        <v>29</v>
      </c>
      <c r="B34" s="6">
        <v>4</v>
      </c>
      <c r="C34" s="6">
        <v>4.13</v>
      </c>
      <c r="D34" s="7" t="s">
        <v>39</v>
      </c>
      <c r="E34" s="8" t="str">
        <f>[1]ABSTRACT!C33</f>
        <v xml:space="preserve">Grading roof for water proofing treatment with:
Cement concrete 1:2:4 (1 cement : 2 coarse sand : 4 graded stone aggregate 20 mm nominal size) 
</v>
      </c>
      <c r="F34" s="9">
        <v>36.996749999999999</v>
      </c>
      <c r="G34" s="10" t="s">
        <v>85</v>
      </c>
      <c r="H34" s="9">
        <v>3817</v>
      </c>
      <c r="I34" s="9">
        <v>141217</v>
      </c>
    </row>
    <row r="35" spans="1:9" ht="409.5">
      <c r="A35" s="6">
        <v>30</v>
      </c>
      <c r="B35" s="6">
        <v>4</v>
      </c>
      <c r="C35" s="12">
        <v>4.22</v>
      </c>
      <c r="D35" s="7">
        <v>0</v>
      </c>
      <c r="E35" s="8" t="str">
        <f>[1]ABSTRACT!C34</f>
        <v>Providing Water proofing treatment over Roof, Wall, Chhajjas, Balcony with Diamond Shield and Sealer coat or equivalent at leakage/ seepage area consisting of the operation: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 2nd coat with minimum thickness 100 micron of the same compound. Allow the 2nd coat to set in natural air for minimum 4 Hrs. Total consumption of the diamond shield or equivalent in both coat should be @ 17.90 kg for 10sqm area. 
(iii) Over the above layers providing and applying 1st coat of sealer compound (Single component High Build elastomeric, flexible, pure acrylic waterproofing membranes having solid content of 65%) minimum 50-60 micron and allow it to set in natural air for minimum 2 Hrs. After 1st coat apply 2nd and final coat 120-140 micron of sealer compound and allow it to set in natural air for minimum 4 Hrs. Consumption of Sealer compound should be @ 5.40 kg per 10 sqm area. The final area appearance of the coating will be milky white 
(iv) The treated area should be cure with water for 48 hrs by flooding the surface. All above operations to be done in order. The application shall be got done through the authorised applicator of the manufacturer.</v>
      </c>
      <c r="F35" s="9">
        <v>493.29</v>
      </c>
      <c r="G35" s="10" t="s">
        <v>89</v>
      </c>
      <c r="H35" s="9">
        <v>421</v>
      </c>
      <c r="I35" s="9">
        <v>207675</v>
      </c>
    </row>
    <row r="36" spans="1:9" ht="31.5">
      <c r="A36" s="6">
        <v>31</v>
      </c>
      <c r="B36" s="6">
        <v>16</v>
      </c>
      <c r="C36" s="7">
        <v>16.28</v>
      </c>
      <c r="D36" s="7">
        <v>0</v>
      </c>
      <c r="E36" s="8" t="str">
        <f>[1]ABSTRACT!C35</f>
        <v>Taking out door shutters (steel or wood) including stacking within 50 metres lead.</v>
      </c>
      <c r="F36" s="9">
        <v>60</v>
      </c>
      <c r="G36" s="10" t="s">
        <v>92</v>
      </c>
      <c r="H36" s="9">
        <v>46.5</v>
      </c>
      <c r="I36" s="9">
        <v>2790</v>
      </c>
    </row>
    <row r="37" spans="1:9" ht="78.75">
      <c r="A37" s="6">
        <v>32</v>
      </c>
      <c r="B37" s="6">
        <v>8</v>
      </c>
      <c r="C37" s="6">
        <v>8.1</v>
      </c>
      <c r="D37" s="7" t="s">
        <v>40</v>
      </c>
      <c r="E37" s="8" t="str">
        <f>[1]ABSTRACT!C36</f>
        <v>Providing wood work in frames of doors, windows, clerestory windows and other frames wrought framed and fixed in position. 
Sal, bijasal, benteak, khair, haldu</v>
      </c>
      <c r="F37" s="9">
        <v>1.83708</v>
      </c>
      <c r="G37" s="10" t="s">
        <v>85</v>
      </c>
      <c r="H37" s="9">
        <v>61051</v>
      </c>
      <c r="I37" s="9">
        <v>112156</v>
      </c>
    </row>
    <row r="38" spans="1:9" ht="126">
      <c r="A38" s="6">
        <v>33</v>
      </c>
      <c r="B38" s="6">
        <v>8</v>
      </c>
      <c r="C38" s="6">
        <v>8.1199999999999992</v>
      </c>
      <c r="D38" s="7" t="s">
        <v>41</v>
      </c>
      <c r="E38" s="8" t="str">
        <f>[1]ABSTRACT!C37</f>
        <v xml:space="preserve">Providing and fixing flush door shutters, conforming to IS : 2202 (Part I), decorative type core of block board construction with frame of first class hard wood and well matched teak ply veneering with vertical grains or cross bands and face veneers on both faces of shutters excluding hinges.
35 mm. thick (single leaf) </v>
      </c>
      <c r="F38" s="9">
        <v>292.24799999999999</v>
      </c>
      <c r="G38" s="10" t="s">
        <v>89</v>
      </c>
      <c r="H38" s="9">
        <v>2005</v>
      </c>
      <c r="I38" s="9">
        <v>585957</v>
      </c>
    </row>
    <row r="39" spans="1:9" ht="63">
      <c r="A39" s="6">
        <v>34</v>
      </c>
      <c r="B39" s="6">
        <v>8</v>
      </c>
      <c r="C39" s="6">
        <v>8.1069999999999993</v>
      </c>
      <c r="D39" s="7" t="s">
        <v>42</v>
      </c>
      <c r="E39" s="8" t="str">
        <f>[1]ABSTRACT!C38</f>
        <v>Providing and fixing powder coated M.S. butt hinges with necessary 
iron screws:
125x65x2.12 mm</v>
      </c>
      <c r="F39" s="9">
        <v>300</v>
      </c>
      <c r="G39" s="10" t="s">
        <v>92</v>
      </c>
      <c r="H39" s="9">
        <v>36.5</v>
      </c>
      <c r="I39" s="9">
        <v>10950</v>
      </c>
    </row>
    <row r="40" spans="1:9" ht="63">
      <c r="A40" s="6">
        <v>35</v>
      </c>
      <c r="B40" s="6">
        <v>8</v>
      </c>
      <c r="C40" s="6">
        <v>8.1120000000000001</v>
      </c>
      <c r="D40" s="7" t="s">
        <v>43</v>
      </c>
      <c r="E40" s="8" t="str">
        <f>[1]ABSTRACT!C39</f>
        <v>Providing and fixing powder coated M.S. sliding door bolts with bolts, 
nuts and necessary iron screws: 
300x16 mm</v>
      </c>
      <c r="F40" s="9">
        <v>120</v>
      </c>
      <c r="G40" s="10" t="s">
        <v>92</v>
      </c>
      <c r="H40" s="9">
        <v>135</v>
      </c>
      <c r="I40" s="9">
        <v>16200</v>
      </c>
    </row>
    <row r="41" spans="1:9" ht="78.75">
      <c r="A41" s="6">
        <v>36</v>
      </c>
      <c r="B41" s="6">
        <v>8</v>
      </c>
      <c r="C41" s="6">
        <v>8.1020000000000003</v>
      </c>
      <c r="D41" s="7" t="s">
        <v>44</v>
      </c>
      <c r="E41" s="8" t="str">
        <f>[1]ABSTRACT!C40</f>
        <v>Providing and fixing M.S. bright finished or black enameled Tower 
bolts (Barrel type) with necessary iron screws: 
250 mm</v>
      </c>
      <c r="F41" s="9">
        <v>60</v>
      </c>
      <c r="G41" s="10" t="s">
        <v>92</v>
      </c>
      <c r="H41" s="9">
        <v>34.5</v>
      </c>
      <c r="I41" s="9">
        <v>2070</v>
      </c>
    </row>
    <row r="42" spans="1:9" ht="63">
      <c r="A42" s="6">
        <v>37</v>
      </c>
      <c r="B42" s="6">
        <v>8</v>
      </c>
      <c r="C42" s="6">
        <v>8.1159999999999997</v>
      </c>
      <c r="D42" s="7" t="s">
        <v>45</v>
      </c>
      <c r="E42" s="8" t="str">
        <f>[1]ABSTRACT!C41</f>
        <v xml:space="preserve">Providing and fixing powder coated M.S. handles with necessary iron 
screws:
125 mm </v>
      </c>
      <c r="F42" s="9">
        <v>120</v>
      </c>
      <c r="G42" s="10" t="s">
        <v>92</v>
      </c>
      <c r="H42" s="9">
        <v>61.5</v>
      </c>
      <c r="I42" s="9">
        <v>7380</v>
      </c>
    </row>
    <row r="43" spans="1:9" ht="78.75">
      <c r="A43" s="6">
        <v>38</v>
      </c>
      <c r="B43" s="6">
        <v>8</v>
      </c>
      <c r="C43" s="14">
        <v>8.9</v>
      </c>
      <c r="D43" s="7">
        <v>0</v>
      </c>
      <c r="E43" s="8" t="str">
        <f>[1]ABSTRACT!C42</f>
        <v xml:space="preserve">Providing &amp; fixing 150mm antique/ SS finished brass floor door 
stopper with rubber cushion and antique/ SS polished MS screw 
complete to suit the shutter thickness. </v>
      </c>
      <c r="F43" s="9">
        <v>60</v>
      </c>
      <c r="G43" s="10" t="s">
        <v>92</v>
      </c>
      <c r="H43" s="9">
        <v>77</v>
      </c>
      <c r="I43" s="9">
        <v>4620</v>
      </c>
    </row>
    <row r="44" spans="1:9" ht="47.25">
      <c r="A44" s="6">
        <v>39</v>
      </c>
      <c r="B44" s="6">
        <v>16</v>
      </c>
      <c r="C44" s="7">
        <v>16.29</v>
      </c>
      <c r="D44" s="7">
        <v>0</v>
      </c>
      <c r="E44" s="8" t="str">
        <f>[1]ABSTRACT!C43</f>
        <v>Taking out window shutters (steel or wood) including stacking within 50 
metres lead.</v>
      </c>
      <c r="F44" s="9">
        <v>40</v>
      </c>
      <c r="G44" s="10" t="s">
        <v>93</v>
      </c>
      <c r="H44" s="9">
        <v>33.5</v>
      </c>
      <c r="I44" s="9">
        <v>1340</v>
      </c>
    </row>
    <row r="45" spans="1:9" ht="63">
      <c r="A45" s="6">
        <v>40</v>
      </c>
      <c r="B45" s="6">
        <v>16</v>
      </c>
      <c r="C45" s="7">
        <v>16.260000000000002</v>
      </c>
      <c r="D45" s="7">
        <v>0</v>
      </c>
      <c r="E45" s="8" t="str">
        <f>[1]ABSTRACT!C44</f>
        <v>Dismantling doors chowkhats with shutters (steel or wood) including 
architrave, hold fast etc. complete and stacking within 50 metres lead.</v>
      </c>
      <c r="F45" s="9">
        <v>40</v>
      </c>
      <c r="G45" s="10" t="s">
        <v>93</v>
      </c>
      <c r="H45" s="9">
        <v>100</v>
      </c>
      <c r="I45" s="9">
        <v>4000</v>
      </c>
    </row>
    <row r="46" spans="1:9" ht="267.75">
      <c r="A46" s="6">
        <v>41</v>
      </c>
      <c r="B46" s="6">
        <v>9</v>
      </c>
      <c r="C46" s="6">
        <v>9.4700000000000006</v>
      </c>
      <c r="D46" s="7" t="s">
        <v>46</v>
      </c>
      <c r="E46" s="8" t="str">
        <f>[1]ABSTRACT!C45</f>
        <v>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wall/floor with fixing clips or hold fasteners or bolts and nuts as required aluminium sections shall be anodized transparent or dyed to approved shade according to IS: 1868, minimum anodic coating shall be of grade AC-15. (Glazing to be paid for separately: 
For fixed portion</v>
      </c>
      <c r="F46" s="9">
        <v>1749.6000000000001</v>
      </c>
      <c r="G46" s="10" t="s">
        <v>88</v>
      </c>
      <c r="H46" s="9">
        <v>331</v>
      </c>
      <c r="I46" s="9">
        <v>579118</v>
      </c>
    </row>
    <row r="47" spans="1:9" ht="94.5">
      <c r="A47" s="6">
        <v>42</v>
      </c>
      <c r="B47" s="6">
        <v>9</v>
      </c>
      <c r="C47" s="6">
        <v>9.4700000000000006</v>
      </c>
      <c r="D47" s="7" t="s">
        <v>47</v>
      </c>
      <c r="E47" s="8" t="str">
        <f>[1]ABSTRACT!C46</f>
        <v xml:space="preserve">For shutter of doors, windows &amp; ventilators including providing and making provision for fixing of fitting wherever required including the cost of PVC/ neoprene gasket required (Fittings shall be paid for separately). </v>
      </c>
      <c r="F47" s="9">
        <v>1749.6000000000001</v>
      </c>
      <c r="G47" s="10" t="s">
        <v>88</v>
      </c>
      <c r="H47" s="9">
        <v>338</v>
      </c>
      <c r="I47" s="9">
        <v>591365</v>
      </c>
    </row>
    <row r="48" spans="1:9" ht="94.5">
      <c r="A48" s="6">
        <v>43</v>
      </c>
      <c r="B48" s="6">
        <v>9</v>
      </c>
      <c r="C48" s="6">
        <v>9.61</v>
      </c>
      <c r="D48" s="7" t="s">
        <v>48</v>
      </c>
      <c r="E48" s="8" t="str">
        <f>[1]ABSTRACT!C47</f>
        <v xml:space="preserve">Providing and fixing aluminium composite panels in approved panel sizes,thickness and shape on aluminium frame work on face of building. (Frame to be paid separately)
4mm thick              </v>
      </c>
      <c r="F48" s="9">
        <v>136.08000000000001</v>
      </c>
      <c r="G48" s="10" t="s">
        <v>90</v>
      </c>
      <c r="H48" s="9">
        <v>1745</v>
      </c>
      <c r="I48" s="9">
        <v>237460</v>
      </c>
    </row>
    <row r="49" spans="1:9" ht="78.75">
      <c r="A49" s="6">
        <v>44</v>
      </c>
      <c r="B49" s="6">
        <v>8</v>
      </c>
      <c r="C49" s="15">
        <v>8.1199999999999992</v>
      </c>
      <c r="D49" s="7" t="s">
        <v>49</v>
      </c>
      <c r="E49" s="8" t="str">
        <f>[1]ABSTRACT!C48</f>
        <v>Providing and fixing aluminium sliding door bolts with 16mm rod,  necessary nickel plated iron nuts bolts and screws etc complete.
300x16mm</v>
      </c>
      <c r="F49" s="9">
        <v>80</v>
      </c>
      <c r="G49" s="10" t="s">
        <v>94</v>
      </c>
      <c r="H49" s="9">
        <v>169</v>
      </c>
      <c r="I49" s="9">
        <v>13520</v>
      </c>
    </row>
    <row r="50" spans="1:9" ht="63">
      <c r="A50" s="6">
        <v>45</v>
      </c>
      <c r="B50" s="6">
        <v>8</v>
      </c>
      <c r="C50" s="6">
        <v>8.1219999999999999</v>
      </c>
      <c r="D50" s="7" t="s">
        <v>50</v>
      </c>
      <c r="E50" s="8" t="str">
        <f>[1]ABSTRACT!C49</f>
        <v>Providing and fixing aluminium tower bolts (Barrel type) with necessary nickel plated iron screws etc complete.
250 x10mm</v>
      </c>
      <c r="F50" s="9">
        <v>40</v>
      </c>
      <c r="G50" s="10" t="s">
        <v>94</v>
      </c>
      <c r="H50" s="9">
        <v>70.5</v>
      </c>
      <c r="I50" s="9">
        <v>2820</v>
      </c>
    </row>
    <row r="51" spans="1:9" ht="63">
      <c r="A51" s="6">
        <v>46</v>
      </c>
      <c r="B51" s="6">
        <v>8</v>
      </c>
      <c r="C51" s="6">
        <v>8.1229999999999993</v>
      </c>
      <c r="D51" s="7" t="s">
        <v>51</v>
      </c>
      <c r="E51" s="8" t="str">
        <f>[1]ABSTRACT!C50</f>
        <v>Providing and fixing aluminium door handles 2.5mm thick with necessary nickel plated iron screws etc complete.
150 mm</v>
      </c>
      <c r="F51" s="9">
        <v>80</v>
      </c>
      <c r="G51" s="10" t="s">
        <v>94</v>
      </c>
      <c r="H51" s="9">
        <v>30.5</v>
      </c>
      <c r="I51" s="9">
        <v>2440</v>
      </c>
    </row>
    <row r="52" spans="1:9" ht="94.5">
      <c r="A52" s="6">
        <v>47</v>
      </c>
      <c r="B52" s="6">
        <v>9</v>
      </c>
      <c r="C52" s="6">
        <v>9.51</v>
      </c>
      <c r="D52" s="7" t="s">
        <v>52</v>
      </c>
      <c r="E52" s="8" t="str">
        <f>[1]ABSTRACT!C51</f>
        <v>Providing and fixing glazing in aluminium door, window, ventilator shutters and partitions etc. with PVC/ neoprene gasket etc. complete. (Cost of aluminium snap beading shall be paid in basic item):
With float glass panes of 4 mm thickness</v>
      </c>
      <c r="F52" s="9">
        <v>144</v>
      </c>
      <c r="G52" s="10" t="s">
        <v>90</v>
      </c>
      <c r="H52" s="9">
        <v>611</v>
      </c>
      <c r="I52" s="9">
        <v>87984</v>
      </c>
    </row>
    <row r="53" spans="1:9" ht="78.75">
      <c r="A53" s="6">
        <v>48</v>
      </c>
      <c r="B53" s="6">
        <v>9</v>
      </c>
      <c r="C53" s="6">
        <v>9.59</v>
      </c>
      <c r="D53" s="7" t="s">
        <v>53</v>
      </c>
      <c r="E53" s="8" t="str">
        <f>[1]ABSTRACT!C52</f>
        <v>Extra for providing and fixing reflective glass panes in aluminium door, window, ventilator shutters and partitions instead of float glass.
4 mm thickness</v>
      </c>
      <c r="F53" s="9">
        <v>144</v>
      </c>
      <c r="G53" s="10" t="s">
        <v>90</v>
      </c>
      <c r="H53" s="9">
        <v>309</v>
      </c>
      <c r="I53" s="9">
        <v>44496</v>
      </c>
    </row>
    <row r="54" spans="1:9" ht="94.5">
      <c r="A54" s="6">
        <v>49</v>
      </c>
      <c r="B54" s="6">
        <v>8</v>
      </c>
      <c r="C54" s="6">
        <v>8.5500000000000007</v>
      </c>
      <c r="D54" s="7">
        <v>0</v>
      </c>
      <c r="E54" s="8" t="str">
        <f>[1]ABSTRACT!C53</f>
        <v>Providing and fixing and galvanized wire mesh of I.S. gauge designation 85 G. with wires 0.56 mm dia to windows and clerestory windows including 19x12mm teak wood beading including priming coat of red oxide zinc chromate primer.</v>
      </c>
      <c r="F54" s="9">
        <v>72</v>
      </c>
      <c r="G54" s="10" t="s">
        <v>90</v>
      </c>
      <c r="H54" s="9">
        <v>443</v>
      </c>
      <c r="I54" s="9">
        <v>31896</v>
      </c>
    </row>
    <row r="55" spans="1:9" ht="94.5">
      <c r="A55" s="6">
        <v>50</v>
      </c>
      <c r="B55" s="6">
        <v>18</v>
      </c>
      <c r="C55" s="6">
        <v>18.170000000000002</v>
      </c>
      <c r="D55" s="7" t="s">
        <v>54</v>
      </c>
      <c r="E55" s="8" t="str">
        <f>[1]ABSTRACT!C54</f>
        <v xml:space="preserve">Providing and fixing vitreous china wash basin with C.I. brackets, 32 mm C.P. brass waste of standard pattern, including painting of brackets, cutting and making good the walls wherever required
White Size 550x450 mm </v>
      </c>
      <c r="F55" s="9">
        <v>5</v>
      </c>
      <c r="G55" s="10" t="s">
        <v>94</v>
      </c>
      <c r="H55" s="9">
        <v>1430</v>
      </c>
      <c r="I55" s="9">
        <v>7150</v>
      </c>
    </row>
    <row r="56" spans="1:9" ht="15.75">
      <c r="A56" s="6">
        <v>51</v>
      </c>
      <c r="B56" s="6">
        <v>18</v>
      </c>
      <c r="C56" s="6">
        <v>18.170000000000002</v>
      </c>
      <c r="D56" s="7" t="s">
        <v>55</v>
      </c>
      <c r="E56" s="8" t="str">
        <f>[1]ABSTRACT!C55</f>
        <v xml:space="preserve">White Size 550x400 mm </v>
      </c>
      <c r="F56" s="9">
        <v>7</v>
      </c>
      <c r="G56" s="10" t="s">
        <v>94</v>
      </c>
      <c r="H56" s="9">
        <v>1408</v>
      </c>
      <c r="I56" s="9">
        <v>9856</v>
      </c>
    </row>
    <row r="57" spans="1:9" ht="15.75">
      <c r="A57" s="6">
        <v>52</v>
      </c>
      <c r="B57" s="6">
        <v>18</v>
      </c>
      <c r="C57" s="6">
        <v>18.170000000000002</v>
      </c>
      <c r="D57" s="7" t="s">
        <v>56</v>
      </c>
      <c r="E57" s="8" t="str">
        <f>[1]ABSTRACT!C56</f>
        <v>White size 450x325 mm</v>
      </c>
      <c r="F57" s="9">
        <v>6</v>
      </c>
      <c r="G57" s="10" t="s">
        <v>94</v>
      </c>
      <c r="H57" s="9">
        <v>1203</v>
      </c>
      <c r="I57" s="9">
        <v>7218</v>
      </c>
    </row>
    <row r="58" spans="1:9" ht="141.75">
      <c r="A58" s="6">
        <v>53</v>
      </c>
      <c r="B58" s="6">
        <v>18</v>
      </c>
      <c r="C58" s="6">
        <v>18.399999999999999</v>
      </c>
      <c r="D58" s="7" t="s">
        <v>57</v>
      </c>
      <c r="E58" s="8" t="str">
        <f>[1]ABSTRACT!C57</f>
        <v xml:space="preserve">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White wall hung type       </v>
      </c>
      <c r="F58" s="9">
        <v>8</v>
      </c>
      <c r="G58" s="10" t="s">
        <v>94</v>
      </c>
      <c r="H58" s="9">
        <v>4415</v>
      </c>
      <c r="I58" s="9">
        <v>35320</v>
      </c>
    </row>
    <row r="59" spans="1:9" ht="110.25">
      <c r="A59" s="6">
        <v>54</v>
      </c>
      <c r="B59" s="6">
        <v>18</v>
      </c>
      <c r="C59" s="6">
        <v>18.12</v>
      </c>
      <c r="D59" s="7" t="s">
        <v>58</v>
      </c>
      <c r="E59" s="8" t="str">
        <f>[1]ABSTRACT!C58</f>
        <v>Providing and fixing vitreous china pedestal type  water  closet (European type) with inbuilt 10 litre low level vitreous china flushing cistern, ISI marked plastic seat and lid (same colour), mosquito proof coupling complete:
White</v>
      </c>
      <c r="F59" s="9">
        <v>6</v>
      </c>
      <c r="G59" s="10" t="s">
        <v>94</v>
      </c>
      <c r="H59" s="9">
        <v>5108</v>
      </c>
      <c r="I59" s="9">
        <v>30648</v>
      </c>
    </row>
    <row r="60" spans="1:9" ht="15.75">
      <c r="A60" s="6">
        <v>55</v>
      </c>
      <c r="B60" s="6">
        <v>18</v>
      </c>
      <c r="C60" s="6">
        <v>18.12</v>
      </c>
      <c r="D60" s="7" t="s">
        <v>59</v>
      </c>
      <c r="E60" s="8" t="str">
        <f>[1]ABSTRACT!C59</f>
        <v>Coloured</v>
      </c>
      <c r="F60" s="9">
        <v>4</v>
      </c>
      <c r="G60" s="10" t="s">
        <v>94</v>
      </c>
      <c r="H60" s="9">
        <v>6732</v>
      </c>
      <c r="I60" s="9">
        <v>26928</v>
      </c>
    </row>
    <row r="61" spans="1:9" ht="78.75">
      <c r="A61" s="6">
        <v>56</v>
      </c>
      <c r="B61" s="6">
        <v>18</v>
      </c>
      <c r="C61" s="6">
        <v>18.7</v>
      </c>
      <c r="D61" s="7" t="s">
        <v>60</v>
      </c>
      <c r="E61" s="8" t="str">
        <f>[1]ABSTRACT!C60</f>
        <v>Providing and fixing 10 litre capacity P.V.C. low level flushing cistern conforming to IS : 7231, with all fittings and fixtures complete.
White</v>
      </c>
      <c r="F61" s="9">
        <v>5</v>
      </c>
      <c r="G61" s="10" t="s">
        <v>94</v>
      </c>
      <c r="H61" s="9">
        <v>729</v>
      </c>
      <c r="I61" s="9">
        <v>3645</v>
      </c>
    </row>
    <row r="62" spans="1:9" ht="110.25">
      <c r="A62" s="6">
        <v>57</v>
      </c>
      <c r="B62" s="6">
        <v>18</v>
      </c>
      <c r="C62" s="6">
        <v>18.22</v>
      </c>
      <c r="D62" s="7" t="s">
        <v>61</v>
      </c>
      <c r="E62" s="8" t="str">
        <f>[1]ABSTRACT!C61</f>
        <v>Providing  and  fixing  Stainless  Steel  A  ISI  304  (18/8)  kitchen  sink without drain board as per IS 13983 with C.I. brackets and stainless steel plug 40 mm including painting of fittings and brackets, cutting and making good the walls wherever required :
345x445 mm bowl depth 200 mm.</v>
      </c>
      <c r="F62" s="9">
        <v>3</v>
      </c>
      <c r="G62" s="10" t="s">
        <v>94</v>
      </c>
      <c r="H62" s="9">
        <v>6298</v>
      </c>
      <c r="I62" s="9">
        <v>18894</v>
      </c>
    </row>
    <row r="63" spans="1:9" ht="15.75">
      <c r="A63" s="6">
        <v>58</v>
      </c>
      <c r="B63" s="6">
        <v>18</v>
      </c>
      <c r="C63" s="6">
        <v>18.22</v>
      </c>
      <c r="D63" s="7" t="s">
        <v>62</v>
      </c>
      <c r="E63" s="8" t="str">
        <f>[1]ABSTRACT!C62</f>
        <v>560x410 mm bowl depth 215 mm.</v>
      </c>
      <c r="F63" s="9">
        <v>2</v>
      </c>
      <c r="G63" s="10" t="s">
        <v>94</v>
      </c>
      <c r="H63" s="9">
        <v>6210</v>
      </c>
      <c r="I63" s="9">
        <v>12420</v>
      </c>
    </row>
    <row r="64" spans="1:9" ht="94.5">
      <c r="A64" s="6">
        <v>59</v>
      </c>
      <c r="B64" s="6">
        <v>18</v>
      </c>
      <c r="C64" s="6">
        <v>18.13</v>
      </c>
      <c r="D64" s="7" t="s">
        <v>63</v>
      </c>
      <c r="E64" s="8" t="str">
        <f>[1]ABSTRACT!C63</f>
        <v xml:space="preserve">Providing and fixing white vitreous china urinal basin with waste fitting as per IS : 2556,  and other couplings in C.P. brass complete: 
Flat back half stall urinal of size 460x380x250mm </v>
      </c>
      <c r="F64" s="9">
        <v>2</v>
      </c>
      <c r="G64" s="10" t="s">
        <v>94</v>
      </c>
      <c r="H64" s="9">
        <v>1776</v>
      </c>
      <c r="I64" s="9">
        <v>3552</v>
      </c>
    </row>
    <row r="65" spans="1:9" ht="126">
      <c r="A65" s="6">
        <v>60</v>
      </c>
      <c r="B65" s="6">
        <v>18</v>
      </c>
      <c r="C65" s="16">
        <v>18.149999999999999</v>
      </c>
      <c r="D65" s="7">
        <v>0</v>
      </c>
      <c r="E65" s="8" t="str">
        <f>[1]ABSTRACT!C64</f>
        <v xml:space="preserve">Providing and fixing one piece construction white vitreous china squatting plate urinal with an integral rim longitudinal flushing pipe,  standard size G.I. flush pipe for back and front flush,   C.P. brass coupling complete including 
cutting and making good the walls and floors etc. wherever required : </v>
      </c>
      <c r="F65" s="9">
        <v>3</v>
      </c>
      <c r="G65" s="10" t="s">
        <v>94</v>
      </c>
      <c r="H65" s="9">
        <v>2014</v>
      </c>
      <c r="I65" s="9">
        <v>6042</v>
      </c>
    </row>
    <row r="66" spans="1:9" ht="78.75">
      <c r="A66" s="6">
        <v>61</v>
      </c>
      <c r="B66" s="6">
        <v>20</v>
      </c>
      <c r="C66" s="8" t="s">
        <v>15</v>
      </c>
      <c r="D66" s="7">
        <v>0</v>
      </c>
      <c r="E66" s="8" t="str">
        <f>[1]ABSTRACT!C65</f>
        <v>Providing and constructing soak pit 1.20x1.20x1.20m filled with brickbats including S.W. drain pipe 100 mm diameter and 1.20 m long complete as per standard design.</v>
      </c>
      <c r="F66" s="9">
        <v>1</v>
      </c>
      <c r="G66" s="10" t="s">
        <v>94</v>
      </c>
      <c r="H66" s="9">
        <v>1709</v>
      </c>
      <c r="I66" s="9">
        <v>1709</v>
      </c>
    </row>
    <row r="67" spans="1:9" ht="267.75">
      <c r="A67" s="6">
        <v>62</v>
      </c>
      <c r="B67" s="6">
        <v>18</v>
      </c>
      <c r="C67" s="17" t="s">
        <v>16</v>
      </c>
      <c r="D67" s="7">
        <v>0</v>
      </c>
      <c r="E67" s="8" t="str">
        <f>[1]ABSTRACT!C66</f>
        <v xml:space="preserve">Constructing masonry Chamber 60x60x75 cm, inside with modular well burnt clay bricks of 35 kg/ cm²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     </v>
      </c>
      <c r="F67" s="9">
        <v>6</v>
      </c>
      <c r="G67" s="10" t="s">
        <v>94</v>
      </c>
      <c r="H67" s="9">
        <v>4644</v>
      </c>
      <c r="I67" s="9">
        <v>27864</v>
      </c>
    </row>
    <row r="68" spans="1:9" ht="141.75">
      <c r="A68" s="6">
        <v>63</v>
      </c>
      <c r="B68" s="6">
        <v>18</v>
      </c>
      <c r="C68" s="6">
        <v>18.760000000000002</v>
      </c>
      <c r="D68" s="7" t="s">
        <v>64</v>
      </c>
      <c r="E68" s="8" t="str">
        <f>[1]ABSTRACT!C67</f>
        <v>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75 mm dia pipe.</v>
      </c>
      <c r="F68" s="9">
        <v>80</v>
      </c>
      <c r="G68" s="10" t="s">
        <v>95</v>
      </c>
      <c r="H68" s="9">
        <v>182</v>
      </c>
      <c r="I68" s="9">
        <v>14560</v>
      </c>
    </row>
    <row r="69" spans="1:9" ht="15.75">
      <c r="A69" s="6">
        <v>64</v>
      </c>
      <c r="B69" s="6">
        <v>18</v>
      </c>
      <c r="C69" s="6">
        <v>18.760000000000002</v>
      </c>
      <c r="D69" s="7" t="s">
        <v>65</v>
      </c>
      <c r="E69" s="8" t="str">
        <f>[1]ABSTRACT!C68</f>
        <v>110 mm dia pipe.</v>
      </c>
      <c r="F69" s="9">
        <v>85</v>
      </c>
      <c r="G69" s="10" t="s">
        <v>95</v>
      </c>
      <c r="H69" s="9">
        <v>267</v>
      </c>
      <c r="I69" s="9">
        <v>22695</v>
      </c>
    </row>
    <row r="70" spans="1:9" ht="141.75">
      <c r="A70" s="6">
        <v>65</v>
      </c>
      <c r="B70" s="6">
        <v>18</v>
      </c>
      <c r="C70" s="6">
        <v>18.77</v>
      </c>
      <c r="D70" s="7" t="s">
        <v>66</v>
      </c>
      <c r="E70" s="8" t="str">
        <f>[1]ABSTRACT!C69</f>
        <v>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75 mm</v>
      </c>
      <c r="F70" s="9">
        <v>42</v>
      </c>
      <c r="G70" s="10" t="s">
        <v>94</v>
      </c>
      <c r="H70" s="9">
        <v>113</v>
      </c>
      <c r="I70" s="9">
        <v>4746</v>
      </c>
    </row>
    <row r="71" spans="1:9" ht="31.5">
      <c r="A71" s="6">
        <v>66</v>
      </c>
      <c r="B71" s="6">
        <v>18</v>
      </c>
      <c r="C71" s="6">
        <v>18.77</v>
      </c>
      <c r="D71" s="7" t="s">
        <v>67</v>
      </c>
      <c r="E71" s="8" t="str">
        <f>[1]ABSTRACT!C70</f>
        <v>110 mm</v>
      </c>
      <c r="F71" s="9">
        <v>24</v>
      </c>
      <c r="G71" s="10" t="s">
        <v>94</v>
      </c>
      <c r="H71" s="9">
        <v>154</v>
      </c>
      <c r="I71" s="9">
        <v>3696</v>
      </c>
    </row>
    <row r="72" spans="1:9" ht="31.5">
      <c r="A72" s="6">
        <v>67</v>
      </c>
      <c r="B72" s="6">
        <v>18</v>
      </c>
      <c r="C72" s="6">
        <v>18.77</v>
      </c>
      <c r="D72" s="7" t="s">
        <v>68</v>
      </c>
      <c r="E72" s="8" t="str">
        <f>[1]ABSTRACT!C71</f>
        <v>Vent covel 
75 mm</v>
      </c>
      <c r="F72" s="9">
        <v>18</v>
      </c>
      <c r="G72" s="10" t="s">
        <v>94</v>
      </c>
      <c r="H72" s="9">
        <v>34</v>
      </c>
      <c r="I72" s="9">
        <v>612</v>
      </c>
    </row>
    <row r="73" spans="1:9" ht="31.5">
      <c r="A73" s="6">
        <v>68</v>
      </c>
      <c r="B73" s="6">
        <v>18</v>
      </c>
      <c r="C73" s="6">
        <v>18.77</v>
      </c>
      <c r="D73" s="7" t="s">
        <v>69</v>
      </c>
      <c r="E73" s="8" t="str">
        <f>[1]ABSTRACT!C72</f>
        <v>110 mm</v>
      </c>
      <c r="F73" s="9">
        <v>16</v>
      </c>
      <c r="G73" s="10" t="s">
        <v>94</v>
      </c>
      <c r="H73" s="9">
        <v>44</v>
      </c>
      <c r="I73" s="9">
        <v>704</v>
      </c>
    </row>
    <row r="74" spans="1:9" ht="15.75">
      <c r="A74" s="6">
        <v>69</v>
      </c>
      <c r="B74" s="6">
        <v>18</v>
      </c>
      <c r="C74" s="6">
        <v>18.77</v>
      </c>
      <c r="D74" s="7" t="s">
        <v>70</v>
      </c>
      <c r="E74" s="8" t="str">
        <f>[1]ABSTRACT!C73</f>
        <v xml:space="preserve">Nahani trap 110x75mm                                                                                  </v>
      </c>
      <c r="F74" s="9">
        <v>12</v>
      </c>
      <c r="G74" s="10" t="s">
        <v>94</v>
      </c>
      <c r="H74" s="9">
        <v>90.5</v>
      </c>
      <c r="I74" s="9">
        <v>1086</v>
      </c>
    </row>
    <row r="75" spans="1:9" ht="110.25">
      <c r="A75" s="6">
        <v>70</v>
      </c>
      <c r="B75" s="6">
        <v>19</v>
      </c>
      <c r="C75" s="18" t="s">
        <v>17</v>
      </c>
      <c r="D75" s="7">
        <v>0</v>
      </c>
      <c r="E75" s="8" t="str">
        <f>[1]ABSTRACT!C74</f>
        <v xml:space="preserve">Providing and placing on terrace (at all floor levels) polyethylene water storage tank ISI : 12701 marked with cover and suitable locking arrangement and making necessary holes for inlet, outlet and overflow pipes but without fittings and the base support for tank                        </v>
      </c>
      <c r="F75" s="9">
        <v>3000</v>
      </c>
      <c r="G75" s="10" t="s">
        <v>96</v>
      </c>
      <c r="H75" s="9">
        <v>7.3</v>
      </c>
      <c r="I75" s="9">
        <v>21900</v>
      </c>
    </row>
    <row r="76" spans="1:9" ht="220.5">
      <c r="A76" s="6">
        <v>71</v>
      </c>
      <c r="B76" s="6">
        <v>19</v>
      </c>
      <c r="C76" s="6">
        <v>19.5</v>
      </c>
      <c r="D76" s="7" t="s">
        <v>71</v>
      </c>
      <c r="E76" s="8" t="str">
        <f>[1]ABSTRACT!C75</f>
        <v>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15 mm nominal outer dia .Pipes.</v>
      </c>
      <c r="F76" s="9">
        <v>110</v>
      </c>
      <c r="G76" s="10" t="s">
        <v>95</v>
      </c>
      <c r="H76" s="9">
        <v>133</v>
      </c>
      <c r="I76" s="9">
        <v>14630</v>
      </c>
    </row>
    <row r="77" spans="1:9" ht="15.75">
      <c r="A77" s="6">
        <v>72</v>
      </c>
      <c r="B77" s="6">
        <v>19</v>
      </c>
      <c r="C77" s="6">
        <v>19.5</v>
      </c>
      <c r="D77" s="7" t="s">
        <v>72</v>
      </c>
      <c r="E77" s="8" t="str">
        <f>[1]ABSTRACT!C76</f>
        <v>20 mm nominal outer dia .Pipes.</v>
      </c>
      <c r="F77" s="9">
        <v>120</v>
      </c>
      <c r="G77" s="10" t="s">
        <v>95</v>
      </c>
      <c r="H77" s="9">
        <v>167</v>
      </c>
      <c r="I77" s="9">
        <v>20040</v>
      </c>
    </row>
    <row r="78" spans="1:9" ht="78.75">
      <c r="A78" s="6">
        <v>73</v>
      </c>
      <c r="B78" s="6">
        <v>19</v>
      </c>
      <c r="C78" s="6">
        <v>19.14</v>
      </c>
      <c r="D78" s="7" t="s">
        <v>73</v>
      </c>
      <c r="E78" s="8" t="str">
        <f>[1]ABSTRACT!C77</f>
        <v>Providing and fixing 15 mm nominal bore C.P. brass fittings of approved make  and  conforming  to  IS:8931  including  C.P.  brass  extension  if required:
Bib cock (400 grams)</v>
      </c>
      <c r="F78" s="9">
        <v>28</v>
      </c>
      <c r="G78" s="10" t="s">
        <v>94</v>
      </c>
      <c r="H78" s="9">
        <v>382</v>
      </c>
      <c r="I78" s="9">
        <v>10696</v>
      </c>
    </row>
    <row r="79" spans="1:9" ht="15.75">
      <c r="A79" s="6">
        <v>74</v>
      </c>
      <c r="B79" s="6">
        <v>19</v>
      </c>
      <c r="C79" s="6">
        <v>19.14</v>
      </c>
      <c r="D79" s="7" t="s">
        <v>74</v>
      </c>
      <c r="E79" s="8" t="str">
        <f>[1]ABSTRACT!C78</f>
        <v>Long body bib cock (500 grams)</v>
      </c>
      <c r="F79" s="9">
        <v>20</v>
      </c>
      <c r="G79" s="10" t="s">
        <v>94</v>
      </c>
      <c r="H79" s="9">
        <v>426</v>
      </c>
      <c r="I79" s="9">
        <v>8520</v>
      </c>
    </row>
    <row r="80" spans="1:9" ht="15.75">
      <c r="A80" s="6">
        <v>75</v>
      </c>
      <c r="B80" s="6">
        <v>19</v>
      </c>
      <c r="C80" s="6">
        <v>19.14</v>
      </c>
      <c r="D80" s="7" t="s">
        <v>75</v>
      </c>
      <c r="E80" s="8" t="str">
        <f>[1]ABSTRACT!C79</f>
        <v>Piller Cock (400 grams)</v>
      </c>
      <c r="F80" s="9">
        <v>14</v>
      </c>
      <c r="G80" s="10" t="s">
        <v>94</v>
      </c>
      <c r="H80" s="9">
        <v>398</v>
      </c>
      <c r="I80" s="9">
        <v>5572</v>
      </c>
    </row>
    <row r="81" spans="1:14" ht="15.75">
      <c r="A81" s="6">
        <v>76</v>
      </c>
      <c r="B81" s="6">
        <v>19</v>
      </c>
      <c r="C81" s="6">
        <v>19.14</v>
      </c>
      <c r="D81" s="7" t="s">
        <v>76</v>
      </c>
      <c r="E81" s="8" t="str">
        <f>[1]ABSTRACT!C80</f>
        <v>Two way bib cock (800 grams)</v>
      </c>
      <c r="F81" s="9">
        <v>9</v>
      </c>
      <c r="G81" s="10" t="s">
        <v>94</v>
      </c>
      <c r="H81" s="9">
        <v>708</v>
      </c>
      <c r="I81" s="9">
        <v>6372</v>
      </c>
    </row>
    <row r="82" spans="1:14" ht="15.75">
      <c r="A82" s="6">
        <v>77</v>
      </c>
      <c r="B82" s="6">
        <v>19</v>
      </c>
      <c r="C82" s="6">
        <v>19.14</v>
      </c>
      <c r="D82" s="7" t="s">
        <v>77</v>
      </c>
      <c r="E82" s="8" t="str">
        <f>[1]ABSTRACT!C81</f>
        <v>Stop cock (concealed) (600 grams)</v>
      </c>
      <c r="F82" s="9">
        <v>9</v>
      </c>
      <c r="G82" s="10" t="s">
        <v>94</v>
      </c>
      <c r="H82" s="9">
        <v>494</v>
      </c>
      <c r="I82" s="9">
        <v>4446</v>
      </c>
    </row>
    <row r="83" spans="1:14" ht="31.5">
      <c r="A83" s="6">
        <v>78</v>
      </c>
      <c r="B83" s="6">
        <v>19</v>
      </c>
      <c r="C83" s="6">
        <v>19.14</v>
      </c>
      <c r="D83" s="7" t="s">
        <v>78</v>
      </c>
      <c r="E83" s="8" t="str">
        <f>[1]ABSTRACT!C82</f>
        <v>Hand shower set with flexible extension pipe</v>
      </c>
      <c r="F83" s="9">
        <v>6</v>
      </c>
      <c r="G83" s="10" t="s">
        <v>94</v>
      </c>
      <c r="H83" s="9">
        <v>754</v>
      </c>
      <c r="I83" s="9">
        <v>4524</v>
      </c>
    </row>
    <row r="84" spans="1:14" ht="15.75">
      <c r="A84" s="6">
        <v>79</v>
      </c>
      <c r="B84" s="6">
        <v>19</v>
      </c>
      <c r="C84" s="6">
        <v>19.14</v>
      </c>
      <c r="D84" s="7" t="s">
        <v>79</v>
      </c>
      <c r="E84" s="8" t="str">
        <f>[1]ABSTRACT!C83</f>
        <v>Toilet paper holder</v>
      </c>
      <c r="F84" s="9">
        <v>4</v>
      </c>
      <c r="G84" s="10" t="s">
        <v>94</v>
      </c>
      <c r="H84" s="9">
        <v>248</v>
      </c>
      <c r="I84" s="9">
        <v>992</v>
      </c>
    </row>
    <row r="85" spans="1:14" ht="15.75">
      <c r="A85" s="6">
        <v>80</v>
      </c>
      <c r="B85" s="6">
        <v>19</v>
      </c>
      <c r="C85" s="6">
        <v>19.14</v>
      </c>
      <c r="D85" s="7" t="s">
        <v>80</v>
      </c>
      <c r="E85" s="8" t="str">
        <f>[1]ABSTRACT!C84</f>
        <v>Soap dish plate</v>
      </c>
      <c r="F85" s="9">
        <v>6</v>
      </c>
      <c r="G85" s="10" t="s">
        <v>94</v>
      </c>
      <c r="H85" s="9">
        <v>163</v>
      </c>
      <c r="I85" s="9">
        <v>978</v>
      </c>
    </row>
    <row r="86" spans="1:14" ht="15.75">
      <c r="A86" s="6">
        <v>81</v>
      </c>
      <c r="B86" s="6">
        <v>19</v>
      </c>
      <c r="C86" s="6">
        <v>19.14</v>
      </c>
      <c r="D86" s="7" t="s">
        <v>81</v>
      </c>
      <c r="E86" s="8" t="str">
        <f>[1]ABSTRACT!C85</f>
        <v>Towel rail (600mm long x 20mm dia)</v>
      </c>
      <c r="F86" s="9">
        <v>1</v>
      </c>
      <c r="G86" s="10" t="s">
        <v>94</v>
      </c>
      <c r="H86" s="9">
        <v>338</v>
      </c>
      <c r="I86" s="9">
        <v>338</v>
      </c>
    </row>
    <row r="87" spans="1:14" ht="31.5">
      <c r="A87" s="6">
        <v>82</v>
      </c>
      <c r="B87" s="6">
        <v>19</v>
      </c>
      <c r="C87" s="6">
        <v>19.14</v>
      </c>
      <c r="D87" s="7" t="s">
        <v>82</v>
      </c>
      <c r="E87" s="8" t="str">
        <f>[1]ABSTRACT!C86</f>
        <v>Wall mixer (telephonic type) with crutch arrangement for hand shower (1400gms)</v>
      </c>
      <c r="F87" s="9">
        <v>2</v>
      </c>
      <c r="G87" s="10" t="s">
        <v>94</v>
      </c>
      <c r="H87" s="9">
        <v>1764</v>
      </c>
      <c r="I87" s="9">
        <v>3528</v>
      </c>
    </row>
    <row r="88" spans="1:14" ht="31.5">
      <c r="A88" s="6">
        <v>83</v>
      </c>
      <c r="B88" s="6">
        <v>19</v>
      </c>
      <c r="C88" s="6">
        <v>19.14</v>
      </c>
      <c r="D88" s="7" t="s">
        <v>83</v>
      </c>
      <c r="E88" s="8" t="str">
        <f>[1]ABSTRACT!C87</f>
        <v>Health foscet (hand jet) with flexible connection pipe (for WC)</v>
      </c>
      <c r="F88" s="9">
        <v>7</v>
      </c>
      <c r="G88" s="10" t="s">
        <v>97</v>
      </c>
      <c r="H88" s="9">
        <v>774</v>
      </c>
      <c r="I88" s="9">
        <v>5418</v>
      </c>
    </row>
    <row r="89" spans="1:14" ht="47.25">
      <c r="A89" s="6">
        <v>84</v>
      </c>
      <c r="B89" s="6">
        <v>19</v>
      </c>
      <c r="C89" s="6">
        <v>19.14</v>
      </c>
      <c r="D89" s="7" t="s">
        <v>84</v>
      </c>
      <c r="E89" s="8" t="str">
        <f>[1]ABSTRACT!C88</f>
        <v>CP  brass  water  jet  to  be  fixed  in  seat  cover  of  WC  with  flexible connection pipe</v>
      </c>
      <c r="F89" s="9">
        <v>3</v>
      </c>
      <c r="G89" s="10" t="s">
        <v>97</v>
      </c>
      <c r="H89" s="9">
        <v>577</v>
      </c>
      <c r="I89" s="9">
        <v>1731</v>
      </c>
    </row>
    <row r="90" spans="1:14" ht="15.75">
      <c r="A90" s="30" t="s">
        <v>18</v>
      </c>
      <c r="B90" s="30"/>
      <c r="C90" s="30"/>
      <c r="D90" s="30"/>
      <c r="E90" s="30"/>
      <c r="F90" s="30"/>
      <c r="G90" s="30"/>
      <c r="H90" s="30"/>
      <c r="I90" s="26">
        <v>4999899</v>
      </c>
    </row>
    <row r="94" spans="1:14" ht="19.5">
      <c r="A94" s="19"/>
      <c r="B94" s="19"/>
      <c r="C94" s="19"/>
      <c r="D94" s="19"/>
      <c r="E94" s="20"/>
      <c r="F94" s="21"/>
      <c r="G94" s="21"/>
      <c r="H94" s="21"/>
      <c r="I94" s="22"/>
      <c r="J94" s="21"/>
      <c r="K94" s="21"/>
      <c r="L94" s="21"/>
      <c r="M94" s="21"/>
      <c r="N94" s="21"/>
    </row>
    <row r="95" spans="1:14" ht="19.5">
      <c r="A95" s="19"/>
      <c r="B95" s="19"/>
      <c r="C95" s="19"/>
      <c r="D95" s="19"/>
      <c r="E95" s="20"/>
      <c r="F95" s="21"/>
      <c r="G95" s="21"/>
      <c r="H95" s="21"/>
      <c r="I95" s="22"/>
      <c r="J95" s="21"/>
      <c r="K95" s="21"/>
      <c r="L95" s="21"/>
      <c r="M95" s="21"/>
      <c r="N95" s="21"/>
    </row>
    <row r="96" spans="1:14">
      <c r="A96" s="19"/>
      <c r="B96" s="19"/>
      <c r="C96" s="19"/>
      <c r="D96" s="19"/>
      <c r="E96" s="21"/>
      <c r="F96" s="21"/>
      <c r="G96" s="21"/>
      <c r="H96" s="21"/>
      <c r="I96" s="22"/>
      <c r="J96" s="21"/>
      <c r="K96" s="21"/>
      <c r="L96" s="21"/>
      <c r="M96" s="21"/>
      <c r="N96" s="21"/>
    </row>
  </sheetData>
  <mergeCells count="4">
    <mergeCell ref="A1:I1"/>
    <mergeCell ref="A2:I2"/>
    <mergeCell ref="A3:I3"/>
    <mergeCell ref="A90:H90"/>
  </mergeCells>
  <pageMargins left="0.27" right="0.2" top="0.22" bottom="0.34" header="0.16" footer="0.24"/>
  <pageSetup paperSize="9"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NIT SR</vt:lpstr>
      <vt:lpstr>'NIT SR'!Print_Area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2026-02-09T23:52:15Z</dcterms:modified>
</cp:coreProperties>
</file>